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AAAAAAA ZD Celje JN\SKUPNA JN\SJN SANITETA CŠŠŽ od 2025 -2029\KONČNI POPISI\"/>
    </mc:Choice>
  </mc:AlternateContent>
  <xr:revisionPtr revIDLastSave="0" documentId="8_{71EBBA62-686F-4C7B-9F25-787F2575240B}" xr6:coauthVersionLast="47" xr6:coauthVersionMax="47" xr10:uidLastSave="{00000000-0000-0000-0000-000000000000}"/>
  <bookViews>
    <workbookView xWindow="-108" yWindow="-108" windowWidth="23256" windowHeight="12456" tabRatio="877" xr2:uid="{C55D5E0F-20A2-44B4-AAA6-C78B3820AD89}"/>
  </bookViews>
  <sheets>
    <sheet name="Sklop 1" sheetId="28" r:id="rId1"/>
    <sheet name="Sklop 2" sheetId="27" r:id="rId2"/>
    <sheet name="Sklop 3" sheetId="26" r:id="rId3"/>
    <sheet name="Sklop 4" sheetId="25" r:id="rId4"/>
    <sheet name="Sklop 5" sheetId="18" r:id="rId5"/>
    <sheet name="Sklop 6" sheetId="4" r:id="rId6"/>
    <sheet name="Sklop 7" sheetId="24" r:id="rId7"/>
    <sheet name="Sklop 8" sheetId="7" r:id="rId8"/>
    <sheet name="Sklop 9" sheetId="6" r:id="rId9"/>
    <sheet name="Sklop 10" sheetId="15" r:id="rId10"/>
    <sheet name="Sklop 11" sheetId="19" r:id="rId11"/>
    <sheet name="Sklop 12" sheetId="20" r:id="rId12"/>
    <sheet name="Sklop 13" sheetId="21" r:id="rId13"/>
    <sheet name="Sklop 14" sheetId="5" r:id="rId14"/>
    <sheet name="Sklop 15" sheetId="23" r:id="rId15"/>
    <sheet name="Sklop 16" sheetId="16" r:id="rId16"/>
    <sheet name="Sklop 17" sheetId="22" r:id="rId17"/>
    <sheet name="Sklop 18" sheetId="30" r:id="rId18"/>
    <sheet name="Sklop 19" sheetId="31" r:id="rId19"/>
    <sheet name="Sklop 20" sheetId="33" r:id="rId20"/>
    <sheet name="Sklop 21" sheetId="34" r:id="rId21"/>
    <sheet name="Sklop 22" sheetId="35" r:id="rId22"/>
    <sheet name="Sklop 23" sheetId="37" r:id="rId23"/>
    <sheet name="Sklop 24" sheetId="38" r:id="rId24"/>
  </sheets>
  <definedNames>
    <definedName name="_xlnm.Print_Area" localSheetId="0">'Sklop 1'!$A$1:$E$148</definedName>
    <definedName name="_xlnm.Print_Area" localSheetId="9">'Sklop 10'!$A$1:$E$30</definedName>
    <definedName name="_xlnm.Print_Area" localSheetId="10">'Sklop 11'!$A$1:$E$23</definedName>
    <definedName name="_xlnm.Print_Area" localSheetId="11">'Sklop 12'!$A$1:$E$23</definedName>
    <definedName name="_xlnm.Print_Area" localSheetId="12">'Sklop 13'!$A$1:$E$28</definedName>
    <definedName name="_xlnm.Print_Area" localSheetId="13">'Sklop 14'!$A$1:$E$70</definedName>
    <definedName name="_xlnm.Print_Area" localSheetId="14">'Sklop 15'!$A$1:$E$21</definedName>
    <definedName name="_xlnm.Print_Area" localSheetId="15">'Sklop 16'!$A$1:$E$30</definedName>
    <definedName name="_xlnm.Print_Area" localSheetId="16">'Sklop 17'!$A$1:$E$22</definedName>
    <definedName name="_xlnm.Print_Area" localSheetId="1">'Sklop 2'!$A$1:$E$95</definedName>
    <definedName name="_xlnm.Print_Area" localSheetId="2">'Sklop 3'!$A$1:$E$59</definedName>
    <definedName name="_xlnm.Print_Area" localSheetId="3">'Sklop 4'!$A$1:$E$86</definedName>
    <definedName name="_xlnm.Print_Area" localSheetId="4">'Sklop 5'!$A$1:$E$24</definedName>
    <definedName name="_xlnm.Print_Area" localSheetId="5">'Sklop 6'!$A$1:$E$23</definedName>
    <definedName name="_xlnm.Print_Area" localSheetId="6">'Sklop 7'!$A$1:$E$22</definedName>
    <definedName name="_xlnm.Print_Area" localSheetId="7">'Sklop 8'!$A$1:$E$36</definedName>
    <definedName name="_xlnm.Print_Area" localSheetId="8">'Sklop 9'!$A$1:$E$30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25" l="1"/>
  <c r="M32" i="25"/>
  <c r="L31" i="25"/>
  <c r="M31" i="25"/>
  <c r="L30" i="25"/>
  <c r="M30" i="25"/>
  <c r="L29" i="25"/>
  <c r="M29" i="25"/>
  <c r="L82" i="27"/>
  <c r="M82" i="27"/>
  <c r="L70" i="27"/>
  <c r="M70" i="27"/>
  <c r="L69" i="27"/>
  <c r="M69" i="27"/>
  <c r="L52" i="27"/>
  <c r="M52" i="27"/>
  <c r="L51" i="27"/>
  <c r="M51" i="27"/>
  <c r="L50" i="27"/>
  <c r="M50" i="27"/>
  <c r="L49" i="27"/>
  <c r="M49" i="27"/>
  <c r="M145" i="28"/>
  <c r="L145" i="28"/>
  <c r="M143" i="28"/>
  <c r="L143" i="28"/>
  <c r="M142" i="28"/>
  <c r="L142" i="28"/>
  <c r="M141" i="28"/>
  <c r="L141" i="28"/>
  <c r="M140" i="28"/>
  <c r="L140" i="28"/>
  <c r="M139" i="28"/>
  <c r="L139" i="28"/>
  <c r="M138" i="28"/>
  <c r="L138" i="28"/>
  <c r="M137" i="28"/>
  <c r="L137" i="28"/>
  <c r="M136" i="28"/>
  <c r="L136" i="28"/>
  <c r="M135" i="28"/>
  <c r="L135" i="28"/>
  <c r="M134" i="28"/>
  <c r="L134" i="28"/>
  <c r="M133" i="28"/>
  <c r="L133" i="28"/>
  <c r="M132" i="28"/>
  <c r="L132" i="28"/>
  <c r="M131" i="28"/>
  <c r="L131" i="28"/>
  <c r="M130" i="28"/>
  <c r="L130" i="28"/>
  <c r="M129" i="28"/>
  <c r="L129" i="28"/>
  <c r="M128" i="28"/>
  <c r="L128" i="28"/>
  <c r="M127" i="28"/>
  <c r="L127" i="28"/>
  <c r="M126" i="28"/>
  <c r="L126" i="28"/>
  <c r="M125" i="28"/>
  <c r="L125" i="28"/>
  <c r="M124" i="28"/>
  <c r="L124" i="28"/>
  <c r="M123" i="28"/>
  <c r="L123" i="28"/>
  <c r="M122" i="28"/>
  <c r="L122" i="28"/>
  <c r="M121" i="28"/>
  <c r="L121" i="28"/>
  <c r="M120" i="28"/>
  <c r="L120" i="28"/>
  <c r="M119" i="28"/>
  <c r="L119" i="28"/>
  <c r="M118" i="28"/>
  <c r="L118" i="28"/>
  <c r="M117" i="28"/>
  <c r="L117" i="28"/>
  <c r="M116" i="28"/>
  <c r="L116" i="28"/>
  <c r="M115" i="28"/>
  <c r="L115" i="28"/>
  <c r="M114" i="28"/>
  <c r="L114" i="28"/>
  <c r="M113" i="28"/>
  <c r="L113" i="28"/>
  <c r="M112" i="28"/>
  <c r="L112" i="28"/>
  <c r="M111" i="28"/>
  <c r="L111" i="28"/>
  <c r="M110" i="28"/>
  <c r="L110" i="28"/>
  <c r="M109" i="28"/>
  <c r="L109" i="28"/>
  <c r="M108" i="28"/>
  <c r="L108" i="28"/>
  <c r="M107" i="28"/>
  <c r="L107" i="28"/>
  <c r="M106" i="28"/>
  <c r="L106" i="28"/>
  <c r="M105" i="28"/>
  <c r="L105" i="28"/>
  <c r="M104" i="28"/>
  <c r="L104" i="28"/>
  <c r="M103" i="28"/>
  <c r="L103" i="28"/>
  <c r="M102" i="28"/>
  <c r="L102" i="28"/>
  <c r="M101" i="28"/>
  <c r="L101" i="28"/>
  <c r="M100" i="28"/>
  <c r="L100" i="28"/>
  <c r="M99" i="28"/>
  <c r="L99" i="28"/>
  <c r="M98" i="28"/>
  <c r="L98" i="28"/>
  <c r="M97" i="28"/>
  <c r="L97" i="28"/>
  <c r="M96" i="28"/>
  <c r="L96" i="28"/>
  <c r="M95" i="28"/>
  <c r="L95" i="28"/>
  <c r="M94" i="28"/>
  <c r="L94" i="28"/>
  <c r="M93" i="28"/>
  <c r="L93" i="28"/>
  <c r="M92" i="28"/>
  <c r="L92" i="28"/>
  <c r="M91" i="28"/>
  <c r="L91" i="28"/>
  <c r="M90" i="28"/>
  <c r="L90" i="28"/>
  <c r="M89" i="28"/>
  <c r="L89" i="28"/>
  <c r="M88" i="28"/>
  <c r="L88" i="28"/>
  <c r="M87" i="28"/>
  <c r="L87" i="28"/>
  <c r="M86" i="28"/>
  <c r="L86" i="28"/>
  <c r="M85" i="28"/>
  <c r="L85" i="28"/>
  <c r="M84" i="28"/>
  <c r="L84" i="28"/>
  <c r="M83" i="28"/>
  <c r="L83" i="28"/>
  <c r="M82" i="28"/>
  <c r="L82" i="28"/>
  <c r="M81" i="28"/>
  <c r="L81" i="28"/>
  <c r="M80" i="28"/>
  <c r="L80" i="28"/>
  <c r="M79" i="28"/>
  <c r="L79" i="28"/>
  <c r="M78" i="28"/>
  <c r="L78" i="28"/>
  <c r="M77" i="28"/>
  <c r="L77" i="28"/>
  <c r="M76" i="28"/>
  <c r="L76" i="28"/>
  <c r="M75" i="28"/>
  <c r="L75" i="28"/>
  <c r="M74" i="28"/>
  <c r="L74" i="28"/>
  <c r="M73" i="28"/>
  <c r="L73" i="28"/>
  <c r="M72" i="28"/>
  <c r="L72" i="28"/>
  <c r="M71" i="28"/>
  <c r="L71" i="28"/>
  <c r="M70" i="28"/>
  <c r="L70" i="28"/>
  <c r="M69" i="28"/>
  <c r="L69" i="28"/>
  <c r="M68" i="28"/>
  <c r="L68" i="28"/>
  <c r="M67" i="28"/>
  <c r="L67" i="28"/>
  <c r="M66" i="28"/>
  <c r="L66" i="28"/>
  <c r="M65" i="28"/>
  <c r="L65" i="28"/>
  <c r="M64" i="28"/>
  <c r="L64" i="28"/>
  <c r="M63" i="28"/>
  <c r="L63" i="28"/>
  <c r="M62" i="28"/>
  <c r="L62" i="28"/>
  <c r="M61" i="28"/>
  <c r="L61" i="28"/>
  <c r="M60" i="28"/>
  <c r="L60" i="28"/>
  <c r="M59" i="28"/>
  <c r="L59" i="28"/>
  <c r="M58" i="28"/>
  <c r="L58" i="28"/>
  <c r="M57" i="28"/>
  <c r="L57" i="28"/>
  <c r="M56" i="28"/>
  <c r="L56" i="28"/>
  <c r="M55" i="28"/>
  <c r="L55" i="28"/>
  <c r="M54" i="28"/>
  <c r="L54" i="28"/>
  <c r="M53" i="28"/>
  <c r="L53" i="28"/>
  <c r="M52" i="28"/>
  <c r="L52" i="28"/>
  <c r="M51" i="28"/>
  <c r="L51" i="28"/>
  <c r="M50" i="28"/>
  <c r="L50" i="28"/>
  <c r="M49" i="28"/>
  <c r="L49" i="28"/>
  <c r="M48" i="28"/>
  <c r="L48" i="28"/>
  <c r="M47" i="28"/>
  <c r="L47" i="28"/>
  <c r="M46" i="28"/>
  <c r="L46" i="28"/>
  <c r="M45" i="28"/>
  <c r="L45" i="28"/>
  <c r="M44" i="28"/>
  <c r="L44" i="28"/>
  <c r="M43" i="28"/>
  <c r="L43" i="28"/>
  <c r="M42" i="28"/>
  <c r="L42" i="28"/>
  <c r="M41" i="28"/>
  <c r="L41" i="28"/>
  <c r="M40" i="28"/>
  <c r="L40" i="28"/>
  <c r="M39" i="28"/>
  <c r="L39" i="28"/>
  <c r="M38" i="28"/>
  <c r="L38" i="28"/>
  <c r="M37" i="28"/>
  <c r="L37" i="28"/>
  <c r="M36" i="28"/>
  <c r="L36" i="28"/>
  <c r="M35" i="28"/>
  <c r="L35" i="28"/>
  <c r="M34" i="28"/>
  <c r="L34" i="28"/>
  <c r="M33" i="28"/>
  <c r="L33" i="28"/>
  <c r="M32" i="28"/>
  <c r="L32" i="28"/>
  <c r="M31" i="28"/>
  <c r="L31" i="28"/>
  <c r="M30" i="28"/>
  <c r="L30" i="28"/>
  <c r="M29" i="28"/>
  <c r="L29" i="28"/>
  <c r="M28" i="28"/>
  <c r="L28" i="28"/>
  <c r="M27" i="28"/>
  <c r="L27" i="28"/>
  <c r="M26" i="28"/>
  <c r="L26" i="28"/>
  <c r="M25" i="28"/>
  <c r="L25" i="28"/>
  <c r="M24" i="28"/>
  <c r="L24" i="28"/>
  <c r="M23" i="28"/>
  <c r="L23" i="28"/>
  <c r="M22" i="28"/>
  <c r="L22" i="28"/>
  <c r="M21" i="28"/>
  <c r="L21" i="28"/>
  <c r="M20" i="28"/>
  <c r="L20" i="28"/>
  <c r="M19" i="28"/>
  <c r="L19" i="28"/>
  <c r="M18" i="28"/>
  <c r="L18" i="28"/>
  <c r="M17" i="28"/>
  <c r="L17" i="28"/>
  <c r="M86" i="27"/>
  <c r="L86" i="27"/>
  <c r="M85" i="27"/>
  <c r="L85" i="27"/>
  <c r="M84" i="27"/>
  <c r="L84" i="27"/>
  <c r="M83" i="27"/>
  <c r="L83" i="27"/>
  <c r="M81" i="27"/>
  <c r="L81" i="27"/>
  <c r="M80" i="27"/>
  <c r="L80" i="27"/>
  <c r="M79" i="27"/>
  <c r="L79" i="27"/>
  <c r="M78" i="27"/>
  <c r="L78" i="27"/>
  <c r="M77" i="27"/>
  <c r="L77" i="27"/>
  <c r="M76" i="27"/>
  <c r="L76" i="27"/>
  <c r="M75" i="27"/>
  <c r="L75" i="27"/>
  <c r="M74" i="27"/>
  <c r="L74" i="27"/>
  <c r="M73" i="27"/>
  <c r="L73" i="27"/>
  <c r="M72" i="27"/>
  <c r="L72" i="27"/>
  <c r="M71" i="27"/>
  <c r="L71" i="27"/>
  <c r="M68" i="27"/>
  <c r="L68" i="27"/>
  <c r="M67" i="27"/>
  <c r="L67" i="27"/>
  <c r="M66" i="27"/>
  <c r="L66" i="27"/>
  <c r="M65" i="27"/>
  <c r="L65" i="27"/>
  <c r="M64" i="27"/>
  <c r="L64" i="27"/>
  <c r="M63" i="27"/>
  <c r="L63" i="27"/>
  <c r="M62" i="27"/>
  <c r="L62" i="27"/>
  <c r="M61" i="27"/>
  <c r="L61" i="27"/>
  <c r="M60" i="27"/>
  <c r="L60" i="27"/>
  <c r="M59" i="27"/>
  <c r="L59" i="27"/>
  <c r="M58" i="27"/>
  <c r="L58" i="27"/>
  <c r="M57" i="27"/>
  <c r="L57" i="27"/>
  <c r="M56" i="27"/>
  <c r="L56" i="27"/>
  <c r="M55" i="27"/>
  <c r="L55" i="27"/>
  <c r="M48" i="27"/>
  <c r="L48" i="27"/>
  <c r="M47" i="27"/>
  <c r="L47" i="27"/>
  <c r="M46" i="27"/>
  <c r="L46" i="27"/>
  <c r="M45" i="27"/>
  <c r="L45" i="27"/>
  <c r="M44" i="27"/>
  <c r="L44" i="27"/>
  <c r="M43" i="27"/>
  <c r="L43" i="27"/>
  <c r="M42" i="27"/>
  <c r="L42" i="27"/>
  <c r="M41" i="27"/>
  <c r="L41" i="27"/>
  <c r="M40" i="27"/>
  <c r="L40" i="27"/>
  <c r="M39" i="27"/>
  <c r="L39" i="27"/>
  <c r="M38" i="27"/>
  <c r="L38" i="27"/>
  <c r="M37" i="27"/>
  <c r="L37" i="27"/>
  <c r="M36" i="27"/>
  <c r="L36" i="27"/>
  <c r="M35" i="27"/>
  <c r="L35" i="27"/>
  <c r="M34" i="27"/>
  <c r="L34" i="27"/>
  <c r="M33" i="27"/>
  <c r="L33" i="27"/>
  <c r="M32" i="27"/>
  <c r="L32" i="27"/>
  <c r="M31" i="27"/>
  <c r="L31" i="27"/>
  <c r="M30" i="27"/>
  <c r="L30" i="27"/>
  <c r="M29" i="27"/>
  <c r="L29" i="27"/>
  <c r="M28" i="27"/>
  <c r="L28" i="27"/>
  <c r="M27" i="27"/>
  <c r="L27" i="27"/>
  <c r="M26" i="27"/>
  <c r="L26" i="27"/>
  <c r="M25" i="27"/>
  <c r="L25" i="27"/>
  <c r="M24" i="27"/>
  <c r="L24" i="27"/>
  <c r="M23" i="27"/>
  <c r="L23" i="27"/>
  <c r="M22" i="27"/>
  <c r="L22" i="27"/>
  <c r="M21" i="27"/>
  <c r="L21" i="27"/>
  <c r="M20" i="27"/>
  <c r="L20" i="27"/>
  <c r="M19" i="27"/>
  <c r="L19" i="27"/>
  <c r="M18" i="27"/>
  <c r="L18" i="27"/>
  <c r="M17" i="27"/>
  <c r="L17" i="27"/>
  <c r="M16" i="27"/>
  <c r="L16" i="27"/>
  <c r="M79" i="25"/>
  <c r="L79" i="25"/>
  <c r="M78" i="25"/>
  <c r="L78" i="25"/>
  <c r="M77" i="25"/>
  <c r="L77" i="25"/>
  <c r="M76" i="25"/>
  <c r="L76" i="25"/>
  <c r="M75" i="25"/>
  <c r="L75" i="25"/>
  <c r="M74" i="25"/>
  <c r="L74" i="25"/>
  <c r="M73" i="25"/>
  <c r="L73" i="25"/>
  <c r="M72" i="25"/>
  <c r="L72" i="25"/>
  <c r="M71" i="25"/>
  <c r="L71" i="25"/>
  <c r="M70" i="25"/>
  <c r="L70" i="25"/>
  <c r="M69" i="25"/>
  <c r="L69" i="25"/>
  <c r="M68" i="25"/>
  <c r="L68" i="25"/>
  <c r="M67" i="25"/>
  <c r="L67" i="25"/>
  <c r="M66" i="25"/>
  <c r="L66" i="25"/>
  <c r="M65" i="25"/>
  <c r="L65" i="25"/>
  <c r="M64" i="25"/>
  <c r="L64" i="25"/>
  <c r="M63" i="25"/>
  <c r="L63" i="25"/>
  <c r="M62" i="25"/>
  <c r="L62" i="25"/>
  <c r="M61" i="25"/>
  <c r="L61" i="25"/>
  <c r="M60" i="25"/>
  <c r="L60" i="25"/>
  <c r="M59" i="25"/>
  <c r="L59" i="25"/>
  <c r="M58" i="25"/>
  <c r="L58" i="25"/>
  <c r="M57" i="25"/>
  <c r="L57" i="25"/>
  <c r="M56" i="25"/>
  <c r="L56" i="25"/>
  <c r="M55" i="25"/>
  <c r="L55" i="25"/>
  <c r="M54" i="25"/>
  <c r="L54" i="25"/>
  <c r="M53" i="25"/>
  <c r="L53" i="25"/>
  <c r="M52" i="25"/>
  <c r="L52" i="25"/>
  <c r="M51" i="25"/>
  <c r="L51" i="25"/>
  <c r="M28" i="25"/>
  <c r="L28" i="25"/>
  <c r="M27" i="25"/>
  <c r="L27" i="25"/>
  <c r="M26" i="25"/>
  <c r="L26" i="25"/>
  <c r="M25" i="25"/>
  <c r="L25" i="25"/>
  <c r="M24" i="25"/>
  <c r="L24" i="25"/>
  <c r="M23" i="25"/>
  <c r="L23" i="25"/>
  <c r="M22" i="25"/>
  <c r="L22" i="25"/>
  <c r="M21" i="25"/>
  <c r="L21" i="25"/>
  <c r="M20" i="25"/>
  <c r="L20" i="25"/>
  <c r="M19" i="25"/>
  <c r="L19" i="25"/>
  <c r="M18" i="25"/>
  <c r="L18" i="25"/>
  <c r="M17" i="25"/>
  <c r="L17" i="25"/>
  <c r="M16" i="25"/>
  <c r="L16" i="25"/>
  <c r="P17" i="38"/>
  <c r="O17" i="38"/>
  <c r="P17" i="37"/>
  <c r="O17" i="37"/>
  <c r="M18" i="35"/>
  <c r="O17" i="35"/>
  <c r="O18" i="35"/>
  <c r="L70" i="26"/>
  <c r="M70" i="26"/>
  <c r="L71" i="26"/>
  <c r="M71" i="26"/>
  <c r="L72" i="26"/>
  <c r="M72" i="26"/>
  <c r="L73" i="26"/>
  <c r="M73" i="26"/>
  <c r="L74" i="26"/>
  <c r="M74" i="26"/>
  <c r="L75" i="26"/>
  <c r="M75" i="26"/>
  <c r="L76" i="26"/>
  <c r="M76" i="26"/>
  <c r="L59" i="26"/>
  <c r="M59" i="26"/>
  <c r="L60" i="26"/>
  <c r="M60" i="26"/>
  <c r="L61" i="26"/>
  <c r="M61" i="26"/>
  <c r="L62" i="26"/>
  <c r="M62" i="26"/>
  <c r="L63" i="26"/>
  <c r="M63" i="26"/>
  <c r="L64" i="26"/>
  <c r="M64" i="26"/>
  <c r="L65" i="26"/>
  <c r="M65" i="26"/>
  <c r="L66" i="26"/>
  <c r="M66" i="26"/>
  <c r="L67" i="26"/>
  <c r="M67" i="26"/>
  <c r="L68" i="26"/>
  <c r="M68" i="26"/>
  <c r="L69" i="26"/>
  <c r="M69" i="26"/>
  <c r="M58" i="26"/>
  <c r="L58" i="26"/>
  <c r="M57" i="26"/>
  <c r="L57" i="26"/>
  <c r="M56" i="26"/>
  <c r="L56" i="26"/>
  <c r="M55" i="26"/>
  <c r="L55" i="26"/>
  <c r="M54" i="26"/>
  <c r="L54" i="26"/>
  <c r="M53" i="26"/>
  <c r="L53" i="26"/>
  <c r="M52" i="26"/>
  <c r="L52" i="26"/>
  <c r="M51" i="26"/>
  <c r="L51" i="26"/>
  <c r="M50" i="26"/>
  <c r="L50" i="26"/>
  <c r="M49" i="26"/>
  <c r="L49" i="26"/>
  <c r="M48" i="26"/>
  <c r="L48" i="26"/>
  <c r="M47" i="26"/>
  <c r="L47" i="26"/>
  <c r="M43" i="26"/>
  <c r="L43" i="26"/>
  <c r="M42" i="26"/>
  <c r="L42" i="26"/>
  <c r="M41" i="26"/>
  <c r="L41" i="26"/>
  <c r="M40" i="26"/>
  <c r="L40" i="26"/>
  <c r="M39" i="26"/>
  <c r="L39" i="26"/>
  <c r="M38" i="26"/>
  <c r="L38" i="26"/>
  <c r="M37" i="26"/>
  <c r="L37" i="26"/>
  <c r="M36" i="26"/>
  <c r="L36" i="26"/>
  <c r="M35" i="26"/>
  <c r="L35" i="26"/>
  <c r="M34" i="26"/>
  <c r="L34" i="26"/>
  <c r="M33" i="26"/>
  <c r="L33" i="26"/>
  <c r="M32" i="26"/>
  <c r="L32" i="26"/>
  <c r="M31" i="26"/>
  <c r="L31" i="26"/>
  <c r="M30" i="26"/>
  <c r="L30" i="26"/>
  <c r="M29" i="26"/>
  <c r="L29" i="26"/>
  <c r="M28" i="26"/>
  <c r="L28" i="26"/>
  <c r="M27" i="26"/>
  <c r="L27" i="26"/>
  <c r="M26" i="26"/>
  <c r="L26" i="26"/>
  <c r="M25" i="26"/>
  <c r="L25" i="26"/>
  <c r="M24" i="26"/>
  <c r="L24" i="26"/>
  <c r="M23" i="26"/>
  <c r="L23" i="26"/>
  <c r="M22" i="26"/>
  <c r="L22" i="26"/>
  <c r="M21" i="26"/>
  <c r="L21" i="26"/>
  <c r="M20" i="26"/>
  <c r="L20" i="26"/>
  <c r="M19" i="26"/>
  <c r="L19" i="26"/>
  <c r="M18" i="26"/>
  <c r="L18" i="26"/>
  <c r="M17" i="26"/>
  <c r="L17" i="26"/>
  <c r="M16" i="26"/>
  <c r="L16" i="26"/>
  <c r="M17" i="34"/>
  <c r="P17" i="34"/>
  <c r="P18" i="34"/>
  <c r="L17" i="34"/>
  <c r="L18" i="34"/>
  <c r="M27" i="23"/>
  <c r="L27" i="23"/>
  <c r="M17" i="33"/>
  <c r="M18" i="33"/>
  <c r="L17" i="33"/>
  <c r="L18" i="33"/>
  <c r="M18" i="31"/>
  <c r="P18" i="31"/>
  <c r="L18" i="31"/>
  <c r="N18" i="31" s="1"/>
  <c r="M17" i="31"/>
  <c r="P17" i="31"/>
  <c r="L17" i="31"/>
  <c r="O17" i="31" s="1"/>
  <c r="O19" i="31" s="1"/>
  <c r="L25" i="6"/>
  <c r="M25" i="6"/>
  <c r="L20" i="30"/>
  <c r="O20" i="30" s="1"/>
  <c r="L21" i="30"/>
  <c r="N21" i="30"/>
  <c r="L22" i="30"/>
  <c r="O22" i="30" s="1"/>
  <c r="N19" i="30"/>
  <c r="N20" i="30"/>
  <c r="M20" i="30"/>
  <c r="P20" i="30" s="1"/>
  <c r="M21" i="30"/>
  <c r="P21" i="30" s="1"/>
  <c r="M22" i="30"/>
  <c r="P22" i="30" s="1"/>
  <c r="M18" i="30"/>
  <c r="P18" i="30" s="1"/>
  <c r="L18" i="30"/>
  <c r="O18" i="30" s="1"/>
  <c r="N17" i="30"/>
  <c r="N23" i="30" s="1"/>
  <c r="M19" i="30"/>
  <c r="P19" i="30" s="1"/>
  <c r="L19" i="30"/>
  <c r="O19" i="30" s="1"/>
  <c r="M17" i="30"/>
  <c r="P17" i="30" s="1"/>
  <c r="L17" i="30"/>
  <c r="O17" i="30" s="1"/>
  <c r="L18" i="22"/>
  <c r="M18" i="22"/>
  <c r="M17" i="22"/>
  <c r="M19" i="22" s="1"/>
  <c r="L17" i="22"/>
  <c r="L19" i="22" s="1"/>
  <c r="L17" i="16"/>
  <c r="M17" i="16"/>
  <c r="L18" i="16"/>
  <c r="M18" i="16"/>
  <c r="M25" i="16" s="1"/>
  <c r="L19" i="16"/>
  <c r="M19" i="16"/>
  <c r="L20" i="16"/>
  <c r="M20" i="16"/>
  <c r="L21" i="16"/>
  <c r="M21" i="16"/>
  <c r="L22" i="16"/>
  <c r="M22" i="16"/>
  <c r="L23" i="16"/>
  <c r="M23" i="16"/>
  <c r="M16" i="16"/>
  <c r="L16" i="16"/>
  <c r="M17" i="23"/>
  <c r="M18" i="23"/>
  <c r="L17" i="23"/>
  <c r="L18" i="23"/>
  <c r="L17" i="5"/>
  <c r="M17" i="5"/>
  <c r="L18" i="5"/>
  <c r="M18" i="5"/>
  <c r="L19" i="5"/>
  <c r="M19" i="5"/>
  <c r="L20" i="5"/>
  <c r="M20" i="5"/>
  <c r="L21" i="5"/>
  <c r="M21" i="5"/>
  <c r="L22" i="5"/>
  <c r="M22" i="5"/>
  <c r="L23" i="5"/>
  <c r="M23" i="5"/>
  <c r="L24" i="5"/>
  <c r="M24" i="5"/>
  <c r="L25" i="5"/>
  <c r="M25" i="5"/>
  <c r="L26" i="5"/>
  <c r="M26" i="5"/>
  <c r="L27" i="5"/>
  <c r="M27" i="5"/>
  <c r="L28" i="5"/>
  <c r="M28" i="5"/>
  <c r="L29" i="5"/>
  <c r="M29" i="5"/>
  <c r="L30" i="5"/>
  <c r="M30" i="5"/>
  <c r="L31" i="5"/>
  <c r="M31" i="5"/>
  <c r="L32" i="5"/>
  <c r="M32" i="5"/>
  <c r="L33" i="5"/>
  <c r="M33" i="5"/>
  <c r="L34" i="5"/>
  <c r="M34" i="5"/>
  <c r="L35" i="5"/>
  <c r="M35" i="5"/>
  <c r="L36" i="5"/>
  <c r="M36" i="5"/>
  <c r="L37" i="5"/>
  <c r="M37" i="5"/>
  <c r="L38" i="5"/>
  <c r="M38" i="5"/>
  <c r="L39" i="5"/>
  <c r="M39" i="5"/>
  <c r="L40" i="5"/>
  <c r="M40" i="5"/>
  <c r="L41" i="5"/>
  <c r="M41" i="5"/>
  <c r="L42" i="5"/>
  <c r="M42" i="5"/>
  <c r="L43" i="5"/>
  <c r="M43" i="5"/>
  <c r="L44" i="5"/>
  <c r="M44" i="5"/>
  <c r="L45" i="5"/>
  <c r="M45" i="5"/>
  <c r="L46" i="5"/>
  <c r="M46" i="5"/>
  <c r="L47" i="5"/>
  <c r="M47" i="5"/>
  <c r="L48" i="5"/>
  <c r="M48" i="5"/>
  <c r="L49" i="5"/>
  <c r="M49" i="5"/>
  <c r="L50" i="5"/>
  <c r="M50" i="5"/>
  <c r="L51" i="5"/>
  <c r="M51" i="5"/>
  <c r="L52" i="5"/>
  <c r="M52" i="5"/>
  <c r="L53" i="5"/>
  <c r="M53" i="5"/>
  <c r="L54" i="5"/>
  <c r="M54" i="5"/>
  <c r="L55" i="5"/>
  <c r="M55" i="5"/>
  <c r="L56" i="5"/>
  <c r="M56" i="5"/>
  <c r="L57" i="5"/>
  <c r="M57" i="5"/>
  <c r="L58" i="5"/>
  <c r="M58" i="5"/>
  <c r="L59" i="5"/>
  <c r="M59" i="5"/>
  <c r="L60" i="5"/>
  <c r="M60" i="5"/>
  <c r="L61" i="5"/>
  <c r="M61" i="5"/>
  <c r="L62" i="5"/>
  <c r="M62" i="5"/>
  <c r="L63" i="5"/>
  <c r="M63" i="5"/>
  <c r="L64" i="5"/>
  <c r="M64" i="5"/>
  <c r="M16" i="5"/>
  <c r="M65" i="5" s="1"/>
  <c r="L16" i="5"/>
  <c r="L17" i="21"/>
  <c r="M17" i="21"/>
  <c r="L18" i="21"/>
  <c r="M18" i="21"/>
  <c r="L19" i="21"/>
  <c r="M19" i="21"/>
  <c r="L20" i="21"/>
  <c r="M20" i="21"/>
  <c r="L21" i="21"/>
  <c r="M21" i="21"/>
  <c r="L22" i="21"/>
  <c r="M22" i="21"/>
  <c r="L23" i="21"/>
  <c r="M23" i="21"/>
  <c r="M16" i="21"/>
  <c r="M24" i="21" s="1"/>
  <c r="L16" i="21"/>
  <c r="L24" i="21"/>
  <c r="L17" i="20"/>
  <c r="M17" i="20"/>
  <c r="L18" i="20"/>
  <c r="M18" i="20"/>
  <c r="M16" i="20"/>
  <c r="M19" i="20" s="1"/>
  <c r="L16" i="20"/>
  <c r="L19" i="20"/>
  <c r="L18" i="19"/>
  <c r="L19" i="19"/>
  <c r="M18" i="19"/>
  <c r="M17" i="19"/>
  <c r="M19" i="19" s="1"/>
  <c r="L17" i="19"/>
  <c r="L18" i="15"/>
  <c r="M18" i="15"/>
  <c r="L19" i="15"/>
  <c r="M19" i="15"/>
  <c r="L20" i="15"/>
  <c r="M20" i="15"/>
  <c r="L21" i="15"/>
  <c r="M21" i="15"/>
  <c r="L22" i="15"/>
  <c r="M22" i="15"/>
  <c r="L23" i="15"/>
  <c r="M23" i="15"/>
  <c r="L24" i="15"/>
  <c r="M24" i="15"/>
  <c r="L25" i="15"/>
  <c r="M25" i="15"/>
  <c r="M17" i="15"/>
  <c r="M26" i="15" s="1"/>
  <c r="L17" i="15"/>
  <c r="L26" i="15" s="1"/>
  <c r="L18" i="6"/>
  <c r="M18" i="6"/>
  <c r="M26" i="6" s="1"/>
  <c r="L19" i="6"/>
  <c r="M19" i="6"/>
  <c r="L20" i="6"/>
  <c r="M20" i="6"/>
  <c r="L21" i="6"/>
  <c r="M21" i="6"/>
  <c r="L22" i="6"/>
  <c r="L26" i="6"/>
  <c r="M22" i="6"/>
  <c r="L23" i="6"/>
  <c r="M23" i="6"/>
  <c r="L24" i="6"/>
  <c r="M24" i="6"/>
  <c r="M17" i="6"/>
  <c r="L17" i="6"/>
  <c r="L18" i="7"/>
  <c r="L32" i="7" s="1"/>
  <c r="M18" i="7"/>
  <c r="L19" i="7"/>
  <c r="M19" i="7"/>
  <c r="L20" i="7"/>
  <c r="M20" i="7"/>
  <c r="L21" i="7"/>
  <c r="M21" i="7"/>
  <c r="M32" i="7" s="1"/>
  <c r="L22" i="7"/>
  <c r="M22" i="7"/>
  <c r="L23" i="7"/>
  <c r="M23" i="7"/>
  <c r="L24" i="7"/>
  <c r="M24" i="7"/>
  <c r="L25" i="7"/>
  <c r="M25" i="7"/>
  <c r="L26" i="7"/>
  <c r="M26" i="7"/>
  <c r="L27" i="7"/>
  <c r="M27" i="7"/>
  <c r="L28" i="7"/>
  <c r="M28" i="7"/>
  <c r="L29" i="7"/>
  <c r="M29" i="7"/>
  <c r="L30" i="7"/>
  <c r="M30" i="7"/>
  <c r="L31" i="7"/>
  <c r="M31" i="7"/>
  <c r="M17" i="7"/>
  <c r="L17" i="7"/>
  <c r="L18" i="24"/>
  <c r="M18" i="24"/>
  <c r="M17" i="24"/>
  <c r="L17" i="24"/>
  <c r="L18" i="4"/>
  <c r="M18" i="4"/>
  <c r="L19" i="4"/>
  <c r="M19" i="4"/>
  <c r="M17" i="4"/>
  <c r="M20" i="4" s="1"/>
  <c r="L17" i="4"/>
  <c r="L20" i="4" s="1"/>
  <c r="L18" i="18"/>
  <c r="M18" i="18"/>
  <c r="L19" i="18"/>
  <c r="M19" i="18"/>
  <c r="M17" i="18"/>
  <c r="M20" i="18" s="1"/>
  <c r="L17" i="18"/>
  <c r="L20" i="18" s="1"/>
  <c r="N22" i="30"/>
  <c r="O21" i="30"/>
  <c r="L23" i="30"/>
  <c r="N17" i="33"/>
  <c r="N18" i="33" s="1"/>
  <c r="O17" i="33"/>
  <c r="O18" i="33" s="1"/>
  <c r="P17" i="33"/>
  <c r="P18" i="33" s="1"/>
  <c r="M19" i="31"/>
  <c r="P19" i="31"/>
  <c r="L19" i="31"/>
  <c r="O18" i="31"/>
  <c r="L65" i="5"/>
  <c r="L25" i="16"/>
  <c r="M18" i="34"/>
  <c r="N17" i="34"/>
  <c r="N18" i="34"/>
  <c r="O17" i="34"/>
  <c r="O18" i="34"/>
  <c r="P17" i="35"/>
  <c r="P18" i="35" s="1"/>
  <c r="L18" i="35"/>
  <c r="N18" i="35"/>
  <c r="M80" i="25"/>
  <c r="L80" i="25"/>
  <c r="L77" i="26"/>
  <c r="M77" i="26"/>
  <c r="M87" i="27"/>
  <c r="L87" i="27"/>
  <c r="M146" i="28"/>
  <c r="L146" i="28"/>
  <c r="O23" i="30" l="1"/>
  <c r="P23" i="30"/>
  <c r="N18" i="30"/>
  <c r="N17" i="31"/>
  <c r="N19" i="31" s="1"/>
  <c r="M23" i="30"/>
</calcChain>
</file>

<file path=xl/sharedStrings.xml><?xml version="1.0" encoding="utf-8"?>
<sst xmlns="http://schemas.openxmlformats.org/spreadsheetml/2006/main" count="2592" uniqueCount="761">
  <si>
    <t>Sklop</t>
  </si>
  <si>
    <t>Referenca predmeta</t>
  </si>
  <si>
    <t>Predmet naročila</t>
  </si>
  <si>
    <t>Letna količina</t>
  </si>
  <si>
    <t>Enota mere</t>
  </si>
  <si>
    <t>S1</t>
  </si>
  <si>
    <t>S2</t>
  </si>
  <si>
    <t>S3</t>
  </si>
  <si>
    <t>S4</t>
  </si>
  <si>
    <t>S5</t>
  </si>
  <si>
    <t>JZ ZDRAVSTVENI DOM ŠENTJUR PRI CELJU</t>
  </si>
  <si>
    <t>Cesta Leona Dobrotinška 3b</t>
  </si>
  <si>
    <t>3230 Šentjur pri Celju</t>
  </si>
  <si>
    <t>kos</t>
  </si>
  <si>
    <t>kom</t>
  </si>
  <si>
    <t>Plastična epruveta 12x75mm, brez zamaška, a=1kd</t>
  </si>
  <si>
    <t>Plastičen zamašek za epruvete premera 12mm, a=1kd</t>
  </si>
  <si>
    <t xml:space="preserve">Epruveta biokem. gel 3.5ml/13x75; plastična </t>
  </si>
  <si>
    <t>Igle 0.8mmx38mm, vakumski odvzem, s kapilaro</t>
  </si>
  <si>
    <t>Igle 0.7mmx38mm, vakumski odvzem</t>
  </si>
  <si>
    <t>Metuljčki varnostni 0,8 x 19 mm (21G)s cevko 19 cm in zaščitnim pokrovom za iglo</t>
  </si>
  <si>
    <t>Sistem za varen enkraten odvzem krvi v kompletu z iglo in nastavkom za epruveto</t>
  </si>
  <si>
    <t>Podveza Esmarch na clip, barvni</t>
  </si>
  <si>
    <t>pkg.</t>
  </si>
  <si>
    <t>pkg</t>
  </si>
  <si>
    <t>Test za dokazovanje antigena streptokoka skupine A iz brisa žrela s pozitivno kontrolo, testna ploščica, specifična imunokemijska reakcija, za profesionalno uporabo, a=1kd</t>
  </si>
  <si>
    <t>Ploščica za analizo urinskega sedimenta, plastična, z desetimi polji za urinski sediment, a=1kd</t>
  </si>
  <si>
    <t>Urisediment epruveta brez zamaška (za centrifugiranje urina), koničasta, 12ml, graduirana, a=1kd</t>
  </si>
  <si>
    <t>Urised zamašek, kateri se prilega urisediment epruveti, a=1kd</t>
  </si>
  <si>
    <t>Posodica za blato z žličko, plastična, a=1kd</t>
  </si>
  <si>
    <t xml:space="preserve">Nastavek za pipeto, dimenzije 10-100µl, max. notranji premer 5,5 mm, a=1kd, kompatibilni z Brand Transferpette pipeto 10-100 µL </t>
  </si>
  <si>
    <t xml:space="preserve">Nastavek za pipeto, dimenzije 100-1000µl ,max. notranji premer 7,5 mm, a=1kd, kompatibilni z Brand Transferpette pipeto 100-1000 µL </t>
  </si>
  <si>
    <t xml:space="preserve">Nastavek za pipeto, dimenzije 1-10ml, max. notranji premer 15 mm, a=1kd, kompatibilni z Brand Transferpette pipeto 1-10mL </t>
  </si>
  <si>
    <t>Pokrovna stekla 20x20, a=1kd</t>
  </si>
  <si>
    <t>Predmetna stekla, nematirana 76x26mm, a=1kd</t>
  </si>
  <si>
    <t>Sediko pipeta, negraduirana za sedimentacijo (SR), a=1kd</t>
  </si>
  <si>
    <t>Ependorf epruvetka z zamaškom 1,5ml, a=1kd</t>
  </si>
  <si>
    <t>ABSORBANCE FLEX TEST 8x30 DF179 SIEM</t>
  </si>
  <si>
    <t>ALK PHOSPHATASE CAL 3X2X1 DC150 SIEM</t>
  </si>
  <si>
    <t>ALK PHOSPHATASE I 360T DF150    SIEM</t>
  </si>
  <si>
    <t>ALTI 240T DF143                 SIEM</t>
  </si>
  <si>
    <t>AST GOT 360T DF41A              SIEM</t>
  </si>
  <si>
    <t>BILIRUBIN CAL 4x1ml DC167       SIEM</t>
  </si>
  <si>
    <t>BILIRUBIN TOTAL 480T DF167      SIEM</t>
  </si>
  <si>
    <t>CHEM I CAL 6x2ml DC18C          SIEM</t>
  </si>
  <si>
    <t>CHEM II CAL 6x1,2ml DC20        SIEM</t>
  </si>
  <si>
    <t>CHOLESTEROL 480T DF27           SIEM</t>
  </si>
  <si>
    <t>CHOLESTEROL CAL 6x1ml DC16      SIEM</t>
  </si>
  <si>
    <t>CREATININ 480T DF33B            SIEM</t>
  </si>
  <si>
    <t>CRP (RCRP) 120T DF34            SIEM</t>
  </si>
  <si>
    <t>CRP (RCRP) CAL 10x1ml DC34      SIEM</t>
  </si>
  <si>
    <t>DIMENSION CUPS A1000 DSC4       SIEM</t>
  </si>
  <si>
    <t>DIMENSION PRINT PAPIR A4 D829   SIEM</t>
  </si>
  <si>
    <t>ENZYME CAL 2 2x3x1,5ML DC143    SIEM</t>
  </si>
  <si>
    <t>FT3 RGT 120T RF616              SIEM</t>
  </si>
  <si>
    <t>FT4 RGT 120T RF610              SIEM</t>
  </si>
  <si>
    <t>GGT RGT 288T DF45A              SIEM</t>
  </si>
  <si>
    <t>GLUCOSE RGT 1440T DF40          SIEM</t>
  </si>
  <si>
    <t>HDL CHOLESTEROL 240T DF48B      SIEM</t>
  </si>
  <si>
    <t>HDL CHOLESTEROL CAL 6ML DC48B   SIEM</t>
  </si>
  <si>
    <t>HM REACTION VESSELS RXVIA A1000 SIEM</t>
  </si>
  <si>
    <t>KIVETE CARTRIDGE A12000 D828    SIEM</t>
  </si>
  <si>
    <t>LIQ IMUNOL CTL-1 6X3 594 6540340SIEM</t>
  </si>
  <si>
    <t>LIQ IMUNOL CTL-2 6X3 595 6635546SIEM</t>
  </si>
  <si>
    <t>LIQ MULTI CTL-1 12X3 694 6635570SIEM</t>
  </si>
  <si>
    <t>LIQ MULTI CTL-2 12X3 695 6635589SIEM</t>
  </si>
  <si>
    <t>LYPHO IMUNA 1 12X5ml 371 663541 SIEM</t>
  </si>
  <si>
    <t>LYPHO IMUNA 2 12X5ml 372 107076 SIEM</t>
  </si>
  <si>
    <t>PSA T/F CAL 12x2ml RC452        SIEM</t>
  </si>
  <si>
    <t>PSA TOTAL RGT 120T RF451        SIEM</t>
  </si>
  <si>
    <t>QUIKLYTE DILUEN CHECK 50ml S640 SIEM</t>
  </si>
  <si>
    <t>QUIKLYTE FLUSH SOL 3L  S630     SIEM</t>
  </si>
  <si>
    <t>QUIKLYTE MULTISENSOR A4 S600    SIEM</t>
  </si>
  <si>
    <t>QUIKLYTE SAMPLE DIL6x500ml S635 SIEM</t>
  </si>
  <si>
    <t>QUIKLYTE STANDARD A 3x1L S620   SIEM</t>
  </si>
  <si>
    <t>QUIKLYTE STANDARD B3x300ml S625 SIEM</t>
  </si>
  <si>
    <t>RXL CHEMISTRY WASH 1700ml RD701 SIEM</t>
  </si>
  <si>
    <t>RXL REAG PROBE CLEA 500ml RD702 SIEM</t>
  </si>
  <si>
    <t>RXL SAMPLE PROBE CLEAN 1L RD703 SIEM</t>
  </si>
  <si>
    <t>SALT BRIDGE SOL 3x150ml D105    SIEM</t>
  </si>
  <si>
    <t>SMALL SAMPLE CUP a1000 DSC5     SIEM</t>
  </si>
  <si>
    <t>THYROID CAL TSHFT4 10x2ml RC610ASIEM</t>
  </si>
  <si>
    <t>TRIGLYCERIDES 480T DF69A        SIEM</t>
  </si>
  <si>
    <t>TSH RGT 200T RF612              SIEM</t>
  </si>
  <si>
    <t>UREA NITROGEN 480T DF21         SIEM</t>
  </si>
  <si>
    <t>URIC ACID 480T DF77             SIEM</t>
  </si>
  <si>
    <t>CA CLEAN I 50ml 964-0631-3      SIEM</t>
  </si>
  <si>
    <t>CA CLEAN II 45ml 107087 BT565104SIEM</t>
  </si>
  <si>
    <t>KONTROL PLASMA N 10x1ml ORKE41  SIEM</t>
  </si>
  <si>
    <t>KONTROL PLASMA P 10x1ml OUPZ17  SIEM</t>
  </si>
  <si>
    <t>REACTION TUBE SYSMEX 904-07219  SIEM</t>
  </si>
  <si>
    <t xml:space="preserve">SAMPLE CUPS 1,5ml </t>
  </si>
  <si>
    <t>THROMBOREL S 10X4ml</t>
  </si>
  <si>
    <t>PT MULTI CAL 1-6 6x1ml OPAT03   SIEM</t>
  </si>
  <si>
    <t>PODATKI NAROČNIKA</t>
  </si>
  <si>
    <t xml:space="preserve">Lancete z varnostno zaščito 1.5mm ali 1.8mm </t>
  </si>
  <si>
    <t>PLOŠČNA GOJIŠČA NAMENJENA ZA DIAGNOZO UROINFEKCIJ-AGARSKA GOJIŠČA Z ZELENIM GOJIŠČEM CLED,Z RDEČERJAVIM GOJIŠČEM MACCONKEY IN BREZBARVNIM GOJIŠČEM ZA E.COLI</t>
  </si>
  <si>
    <t>CRP QuikRead GO, kvantitativni test, 50 testov</t>
  </si>
  <si>
    <t>CRP QuikRead Control, 1ml</t>
  </si>
  <si>
    <t xml:space="preserve">Reorder Pack za 400 testov </t>
  </si>
  <si>
    <t xml:space="preserve">Diabetes control 1 3x0,5ml </t>
  </si>
  <si>
    <t xml:space="preserve">Diabetes control 2 3x0,5ml </t>
  </si>
  <si>
    <t xml:space="preserve">Cellclean Auto (20 x 4mL)  </t>
  </si>
  <si>
    <t xml:space="preserve">Sulfolyser (3 x 500mL) </t>
  </si>
  <si>
    <t xml:space="preserve">Cellpack DCL (20L) </t>
  </si>
  <si>
    <t xml:space="preserve">Fluorocell WDF (2 x 42mL) </t>
  </si>
  <si>
    <t xml:space="preserve">Lysercell WDF (5L) </t>
  </si>
  <si>
    <t xml:space="preserve">Multistix 10SG </t>
  </si>
  <si>
    <t xml:space="preserve">Urinske kontrole Check-Stix </t>
  </si>
  <si>
    <t>Urinski HCG test (25 IU/L), test za dokazovanje nosečnosti, specifični imunološki test, testna ploščica, za hitro in preprosto določanje, za profesionalno uporabo</t>
  </si>
  <si>
    <t>Test za dokazovanje okultne krvi v blatu, specifični imunološki test, testna ploščica, za hitro in preprosto določanje, za profesionalno uporabo</t>
  </si>
  <si>
    <t xml:space="preserve">Lancete z varnostno zaščito 1.5mm ali 2.0mm </t>
  </si>
  <si>
    <t xml:space="preserve">XN-L Check Level 1 (1 vials x 3.0ml) </t>
  </si>
  <si>
    <t xml:space="preserve">XN-L Check Level 2 (1 vials x 3.0ml) </t>
  </si>
  <si>
    <t xml:space="preserve">XN-L Check Level 3 (1 vials x 3.0ml) </t>
  </si>
  <si>
    <t>Posodica za urin z navojem, nesterilna, volumen od 100ml do 250ml, a=1kd</t>
  </si>
  <si>
    <t>SKLOP 5: Hitri testi za urin in blato</t>
  </si>
  <si>
    <t>SKLOP 8: Epruvete in pribor za kapilarni in venski odvzem krvi</t>
  </si>
  <si>
    <t>8.  Epruvete in pribor za kapilarni in venski odvzem krvi</t>
  </si>
  <si>
    <t>6. Hitri laboratorijski testi</t>
  </si>
  <si>
    <t>5. Hitri testi za urin in blato</t>
  </si>
  <si>
    <t>9.Laboratorijski material za urine in blato</t>
  </si>
  <si>
    <t>SKLOP 9:   Laboratorijski material za urine in blato</t>
  </si>
  <si>
    <t>SKLOP 10:   Ostali laboratorijski material</t>
  </si>
  <si>
    <t>10. Ostali laboratorijski material</t>
  </si>
  <si>
    <t>11. Reagenti vezani na aparat za CRP - QUIK READ GO</t>
  </si>
  <si>
    <t>SKLOP 12:  Reagenti vezani na aparat D-10 (BIO RAD) analiza HbA1c</t>
  </si>
  <si>
    <t>12. Reagenti vezani na aparat D-10 (BIO RAD) analiza HbA1c</t>
  </si>
  <si>
    <t>SKLOP 13 : Reagenti vezani na hematološki analizator SYSMEX XN-550</t>
  </si>
  <si>
    <t>13. Reagenti vezani na hematološki analizator SYSMEX XN-550</t>
  </si>
  <si>
    <t xml:space="preserve">SKLOP 14 : Reagenti vezani na biokemični analizator  DIMENSION EXL200 </t>
  </si>
  <si>
    <t xml:space="preserve">14. Reagenti vezani na biokemični analizator  DIMENSION EXL200 </t>
  </si>
  <si>
    <t xml:space="preserve">SKLOP 16 : Reagenti vezani na aparat za koagulacijo SYSMEX CA-600 </t>
  </si>
  <si>
    <t xml:space="preserve">16. Reagenti vezani na aparat za koagulacijo SYSMEX CA-600 </t>
  </si>
  <si>
    <t>ASPIRACIJSKI KATETER Z REGULATORJEM VLEKA IN CM OZNAKAMI, BRZ PVC, MEDICINSKA UPORABA, MATIRANA POVRŠINA CEVKE OMOGOČA UVAJANJE BREZ LUBRIKANTOV CH 8 X 500MM</t>
  </si>
  <si>
    <t>KOS</t>
  </si>
  <si>
    <t>1. OSTALI MEDICINSKO POTROŠNI MATERIAL</t>
  </si>
  <si>
    <t>ASPIRACIJSKI KATETER Z REGULATORJEM VLEKA IN CM OZNAKAMI, BRZ PVC, MEDICINSKA UPORABA, MATIRANA POVRŠINA CEVKE OMOGOČA UVAJANJE BREZ LUBRIKANTOV CH 10 X 500MM</t>
  </si>
  <si>
    <t>ASPIRACIJSKI KATETER Z REGULATORJEM VLEKA IN CM OZNAKAMI, BRZ PVC, MEDICINSKA UPORABA, MATIRANA POVRŠINA CEVKE OMOGOČA UVAJANJE BREZ LUBRIKANTOV CH 12 X 500MM</t>
  </si>
  <si>
    <t>ASPIRACIJSKI KATETER Z REGULATORJEM VLEKA IN CM OZNAKAMI, BRZ PVC, MEDICINSKA UPORABA, MATIRANA POVRŠINA CEVKE OMOGOČA UVAJANJE BREZ LUBRIKANTOV CH 14 X 500MM</t>
  </si>
  <si>
    <t>ASPIRACIJSKI KATETER Z REGULATORJEM VLEKA IN CM OZNAKAMI, BRZ PVC, MEDICINSKA UPORABA, MATIRANA POVRŠINA CEVKE OMOGOČA UVAJANJE BREZ LUBRIKANTOV CH 16 X 500MM</t>
  </si>
  <si>
    <t>ASPIRACIJSKI KATETER Z REGULATORJEM VLEKA IN CM OZNAKAMI, BRZ PVC, MEDICINSKA UPORABA, MATIRANA POVRŠINA CEVKE OMOGOČA UVAJANJE BREZ LUBRIKANTOV CH 18 X 500MM</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</si>
  <si>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</si>
  <si>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</si>
  <si>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</si>
  <si>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</si>
  <si>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KANILA VENOZNA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</si>
  <si>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</si>
  <si>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</si>
  <si>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</si>
  <si>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G17, 1,5X45,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</si>
  <si>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G14, 2,0X45,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</si>
  <si>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LOCK KOMPATIBILEN (ENAKOVREDNO SAFETY INTIMA). DIMENZIJA: 0,9X19MM.</t>
  </si>
  <si>
    <t>INJEKCIJSKE IGLE ZA 1X UPORABO, BREZ LATEKSA, DIMENZIJE 0,45 X 16MM</t>
  </si>
  <si>
    <t>INJEKCIJSKE IGLE ZA 1X UPORABO, BREZ LATEKSA, DIMENZIJE 0,50 X 16MM</t>
  </si>
  <si>
    <t>INJEKCIJSKE IGLE ZA 1X UPORABO, BREZ LATEKSA, DIMENZIJE 0,6 X 25MM</t>
  </si>
  <si>
    <t>INJEKCIJSKE IGLE ZA 1X UPORABO, BREZ LATEKSA, DIMENZIJE 0,70 X 40MM</t>
  </si>
  <si>
    <t>INJEKCIJSKE IGLE ZA 1X UPORABO, BREZ LATEKSA, DIMENZIJE 0,80 X 40MM</t>
  </si>
  <si>
    <t>INJEKCIJSKE IGLE ZA 1X UPORABO, BREZ LATEKSA, DIMENZIJE 0,80 X 50MM</t>
  </si>
  <si>
    <t>INJEKCIJSKE IGLE ZA 1X UPORABO, BREZ LATEKSA, DIMENZIJE 1,20 X 40MM</t>
  </si>
  <si>
    <t>INJEKCIJSKE IGLE ZA 1X UPORABO, BREZ LATEKSA, DIMENZIJE 1,2 X 50MM</t>
  </si>
  <si>
    <t>BRIZGALKA 0,5ML Z IGLO 29G, ZA 1X UP, DOBRO ČITLJIVA SKALA, TRIDELNA-BREZ LATEKSA, ČITLJIVA OZNAKA, ODPORNA NA IZBRIS</t>
  </si>
  <si>
    <t>BRIZGALKA 1ML Z IGLO 27G, ZA 1X UP, DOBRO ČITLJIVA SKALA, TRIDELNA-BREZ LATEKSA, ČITLJIVA OZNAKA, ODPORNA NA IZBRIS</t>
  </si>
  <si>
    <t>BRIZGALKA 2ML,ZA 1 X UP, DOBRO ČITLJIVA SKALA, TRIDELNA-BREZ LATEKSA,OZNAKA ČITLJIVA,ODPORNA NA IZBRIS</t>
  </si>
  <si>
    <t>BRIZGALKA 5ML,ZA 1 X UP, DOBRO ČITLJIVA SKALA, TRIDELNA-BREZ LATEKSA,OZNAKA ČITLJIVA,ODPORNA NA IZBRIS</t>
  </si>
  <si>
    <t>BRIZGALKA 10 ML, ZA 1 X UP, DOBRO ČITLJIVA SKALA, TRIDELNA-BREZ LATEKSA,OZNAKA ČITLJIVA,ODPORNA NA IZBRIS.</t>
  </si>
  <si>
    <t>BRIZGALKA 20 ML, ZA 1 X UP, DOBRO ČITLJIVA SKALA, TRIDELNA-BREZ LATEKSA,OZNAKA ČITLJIVA,ODPORNA NA IZBRIS.</t>
  </si>
  <si>
    <t>BRIZGALKA S KATETERSKIM NASTAVKOM-50ML, ZA 1 X UPORABO, Z DOBRO ČITLJIVO SKALO, TRIDELNA-BREZ LATEKSA, OZNAKA ČITLJIVA, ODPORNA NA IZBRIS + LUER ADAPTER</t>
  </si>
  <si>
    <t>TRIPOTNI PETELINČEK, IZ POLIKARBONATA, MATERIAL KOMPATIBILEN Z LIPIDI IN KEMOTERAPEVTIKI, ON/OFF REGULATOR PRETOKA. NAPRAVA LAHKO PRENESE NAJVEČJI ZAČASNI TLAK (4 BAR)</t>
  </si>
  <si>
    <t>NASTAVEK (ODVZEMNA KANILA) ZA ASPIRACIJO TEKOČIN OZ. ZDRAVIL IZ STEKLENICE ALI PLASTENK PREKO BAKTERIJSKEGA FILTRA, VRH ZAŠČITEN S POKROVOM, KI PREPREČUJE KONTAMINACIJO. VSEBUJE MIKROFOBNI ZRAČNI FILTER 0,45MIKR.</t>
  </si>
  <si>
    <t>KONEKT ZA BREZIGELNI DOSTOP. DOSTOP MOŽEN SAMO PREKO LL ALI LUER BRIZGALKE,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</si>
  <si>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</si>
  <si>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ZBIRALNIK ZA OSTRE PREDMETE IZ VISOKO KVALITETNE, OKOLJU PRIJAZNE PLASTIKE, KOPOLIMERJA IN POLIPROPILENA. VOLUMEN: 0,2 LITRA, RUMENE BARVE. DIMENZIJE: 85X40X138 MM ZBIRALNIK JE ODPOREN NA TEKOČINE IN TOPILA. PRI UNIČENJU - SEŽIGU NE NASTAJAJO NOBENE STRUPENE SNOVI.</t>
  </si>
  <si>
    <t>ZBIRALNIK ZA OSTRE PREDMETE. VOLUMEN 0,7 L, OKROGLE OBLIKE. DIMENZIJE: PREMERA 94MM, VIŠINA 16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</si>
  <si>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1,5 L, OKROGLE OBLIKE. DIMENZIJE: 14X14X12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</si>
  <si>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2 L, OKROGLE OBLIKE. DIMENZIJE: 14X14X17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</si>
  <si>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3 L, OKROGLE OBLIKE. DIMENZIJE: 14X14X24 CM. RUMEN ZBIRALNIK Z RDEČIM POKROVOM. POLYPROPILEN IN KOPOLIMER (OBARVAN Z BARVILI, KI NE VSEBUJE KADMIJA ALI DRUGIH TEŽKIH KOVIN; IZ UPEPELITVENEGA PROCESA NE IZHAJAJO ŠKODLJIVE SNOVI, KAR JE V SKLADU Z OKOLJSKIMI MERILI). ODPORN NA TOPILA IN TEKOČINE.</t>
  </si>
  <si>
    <t>ZBIRALNIK ZA OSTRE PREDMETE. VOLUMEN 5 L, KVADRATNE OBLIKE. DIMENZIJE: 20X20X24 CM. RUMEN ZBIRALNIK Z RDEČIM POKROVOM. POLYPROPILEN IN KOPOLIMER (OBARVAN Z BARVILI, KI NE VSEBUJE KADMIJA ALI DRUGIH TEŽKIH KOVIN; IZ UPEPELITVENEGA PROCESA NE IZHAJAJO ŠKODLJIVE SNOVI, KAR JE V SKLADU Z OKOLJSKIMI MERILI). ODPORN NA TOPILA IN TEKOČINE.</t>
  </si>
  <si>
    <t>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t>
  </si>
  <si>
    <t>KLEŠČE ZA ODSTRANJEVANJE KOŽNIH SPONK, ZA ENKRATNO UPORABO, ERGONOMIČNE, UNIVERZALNE</t>
  </si>
  <si>
    <t>KIRURŠKI ŠIVALNI MATERIAL, NERESORBTIVNI, SVILA, PLETENA, 3/0, 45 CM; IGLA 3/8 KROGA, REVERZNO TRIKOTNA 19MM, SC A 36</t>
  </si>
  <si>
    <t>KIRURŠKI ŠIVALNI MATERIAL, NERESORBTIVNI, SVILA, PLETENA, 4/0, 45 CM; IGLA 3/8 KROGA, REVERZNO TRIKOTNA 19MM, SC A 36</t>
  </si>
  <si>
    <t>KIRURŠKI ŠIVALNI MATERIAL, NERESORBTIVNI, SVILA, PLETENA, 2/0, 45 CM; IGLA 3/8 KROGA, REVERZNO TRIKOTNA 25MM, SC A 36</t>
  </si>
  <si>
    <t>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</si>
  <si>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</si>
  <si>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t>
  </si>
  <si>
    <t>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t>
  </si>
  <si>
    <t>VREČKA ZA STERILIZACIJO, SAMOLEPILNA, PAPIR-FOLIJA IZ VISOKO KAKOVOSTNEGA MEDICINSKEGA PAPIRJA IZ ČISTE CELULOZE TER 9 SLOJNEGA BOPET /PP FILMA 12/40MICR. GRAMATURA: 70GR/M2, DIMENZIJE: 30 X 45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t>
  </si>
  <si>
    <t>VREČKA ZA STERILIZACIJO, SAMOLEPILNA, PAPIR-FOLIJA IZ VISOKO KAKOVOSTNEGA MEDICINSKEGA PAPIRJA IZ ČISTE CELULOZE TER 9 SLOJNEGA BOPET /PP FILMA 12/40MICR. GRAMATURA: 70GR/M2, DIMENZIJE: 13 X 38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t>
  </si>
  <si>
    <t>GEL S HLADILNIM UČINKOM ZA LAJŠANJE IN BLAŽENJE BOLEČIN, KOT SO BOLEČINE V MIŠICAH IN BLAGE POSTTRAVMATSKE BOLEČINE, 100 ML</t>
  </si>
  <si>
    <t>PVC KOZAREC ZA ENKRATNO UPORABO, 1,6 DCL</t>
  </si>
  <si>
    <t>PVC KOZAREC ZA ENKRATNO UPORABO, 2 DCL</t>
  </si>
  <si>
    <t>LOPATICA ZA JEZIK IZ BREZOVEGA LESA, GLADKO BRUŠENA, KONCI GLADKO ZAOKROŽENI, DOLŽINA 15 CM, ŠIRINA 17 MM, NESTERILNA</t>
  </si>
  <si>
    <t>LOPATICA ZA JEZIK, LESENA, STERILNA, POSAMIČNO PAKIRANJE</t>
  </si>
  <si>
    <t>CEV PROZORNA POVEZOVALNA Z RAZŠIRITVAMI NA VSAKIH 90CM, ZUN.PREMER 7MM, NOTR.5MM,DOLŽINA ROLE 30M.</t>
  </si>
  <si>
    <t>KREMA ZA ROKE - V TUBI, NEGOVALNA KREMA ZA ROKE, KI OHRANJA IN URAVNAVA VLAŽNOST KOŽE, KI JE IZPOSTAVLJENA POGOSTEMU UMIVANJU IN RAZKUŽEVANJU; VSEBUJE:KREATIN, PANTHENOL, MANDELJEVO OLJE; PRIMERNA JE ZA VSE TIPE KOŽE, ŠE POSEBEJ ZA SUHO IN OBČUTLJIVO KOŽO; 200 ML</t>
  </si>
  <si>
    <t>VREČKA ZA BRUHANJE Z OBROČEM ZA 1X UPORABO. GLOBINA VREČKE 37 CM. VREČKE MORAJO BITI ZLOŽENE V OBLIKI TULCA, DA ZAVZAMEJO MALO PROSTORA IN DA JE OMOGOČEN IZVLEK ENE SAME VREČKE.</t>
  </si>
  <si>
    <t>ELEKTRODA ZA EKG NA PENI, PRAVOKOTNE OBLIKE, LAHKO SE UPORABLJAJO 3 DNI, 3,3X4 CM, DIAFORETIČNE, SC A 50</t>
  </si>
  <si>
    <t>PREDNAVLAŽENE KRPE ZA NEGO, DIM. 30 X 30 CM (+/- 10% NA POVRŠINO KRPICE), NE VSEBUJEJO MILA, OHRANJAJO NARAVEN PH KOŽE, PO UPORABI NI POTREBNO IZPIRANJE, VSEBOVATI MORAJO ALOE VERO, GLICERIN IN LANOLIN. PAKIRANJE 60 KOS/ZAV.</t>
  </si>
  <si>
    <t>PAPIR ROLA ZA PREGLEDNE MIZE, 2 SLOJNA, NAREJENA IZ DVEH PLASTI TISSUE PAPIRJA (100% ČISTA CELULOZA), MIN. 35 GSM, ŠIRINA 59 CM, DOLŽINA 50 M, PERFORIRANA NA 38 CM.</t>
  </si>
  <si>
    <t>ZAV</t>
  </si>
  <si>
    <t>PAPIR ROLA ZA PREGLEDNE MIZE, PLASTIFICIRANA, ŠIRINA 59 CM, DOLŽINA 50 M, PERFORIRANA NA 38 CM</t>
  </si>
  <si>
    <t>REZILA STERILNA ZA ENKRATNO UPORABO IZ NERJAVEČEGA JEKLA, 1X UPORABA, FIG.10</t>
  </si>
  <si>
    <t>SKALPEL Z ROČAJEM ZA 1X UPORABO FIG. 11</t>
  </si>
  <si>
    <t>SKALPEL Z ROČAJEM ZA 1X UPORABO FIG. 12</t>
  </si>
  <si>
    <t>SKALPEL Z ROČAJEM ZA 1X UPORABO FIG. 10</t>
  </si>
  <si>
    <t>LEDVIČKA IZ NERJAVEČEGA MATERIALA, DOLŽINE 25CM</t>
  </si>
  <si>
    <t>FILTER VIRALNO BAKTERIOLOŠKI , VLAŽILNI VOLUMEN NAJVEČ 61ML,PADEC PRITISKA PRI NEUPORABLJENEM FILTRU IN PRETOKU 30 L/MIN NE SME BITI VEČJI OD 100PA. POVEČANJE PADCA PRITISKA PO UPORABI TREH UR NE SME BITI VEČJI OD 20PA. LUER LOCK SPOJKA</t>
  </si>
  <si>
    <t>CEV ZA KISIK 1,8M ,BREZ LATEXA</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</si>
  <si>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</si>
  <si>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</si>
  <si>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</si>
  <si>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</si>
  <si>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</si>
  <si>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</si>
  <si>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SET ZA INTRANAZALNO APLIKACIJO ZDRAVIL S 3 ML BRIZGO, KI HITRO, UČINKOVITO IN NEBOLEČE ZDRAVLJENJE ZA AKUTNE BOLEČINE, OPEKLINE, ZLOME, TRAUME IN PREVELIKE ODMERKE OPIJEV, KI OMOGOČA RAZPRŠITEV ZDRAVILA, ZMANJŠA BOLEČINE IN KRVAVITVE POVEZANE IZ NOSNE IN USTNE INSTRUMENTACIJE</t>
  </si>
  <si>
    <t>AVTOMATSKI INTRAOSALNI STERILNI SISTEM, KI OMOGOČA HITRO, VARNO IN ENOSTAVNO VZPOSTAVITEV VENSKE POTI PREKO KOSTI IN KOSTNEGA MOZGA, Z VGRAJENIM FIKSATERJEM, ZA ODRASLE, 15G</t>
  </si>
  <si>
    <t>SET</t>
  </si>
  <si>
    <t>AVTOMATSKI INTRAOSALNI STERILNI SISTEM, KI OMOGOČA HITRO, VARNO IN ENOSTAVNO VZPOSTAVITEV VENSKE POTI PREKO KOSTI IN KOSTNEGA MOZGA, Z VGRAJENIM FIKSATERJEM, ZA OTROKE 0-2 LET.</t>
  </si>
  <si>
    <t>VODILO ZA INTUBACIJO, BOUGIE FR15 700 MM.</t>
  </si>
  <si>
    <t>YANKAUER 6 MM, BREZ REGULACIJE VLEKA, S ŠTIRIMI STRANSKIMI ODPRTINAMI, DOLŽINA 25,5CM.</t>
  </si>
  <si>
    <t>MASKA ZA ODRASLE V KOMPLETU Z VENTURI VENTILI ZA 24, 28, 31, 35, 40, IN 60 % KISIKA. MASKA MORA BITI BREZ PVC-JA IN DI(2ETHYLHEXIL)PHTALHATA. SPOJKA NA MASKI ZA VENTILE IMA ZUNANJI PREMER 22 MM. KONCENTRACIJA KISIKA NA VENTILU JE OZNAČENA NUMERIČNO.</t>
  </si>
  <si>
    <t>VENTURI SISTEM, ODRASLI: ODRASLA MASKA, 15CM FELKSIBILNA MODRA CEVKA, POKROVČEK ZA VLAŽENJE, 6 NASTAVKOV RAZLIČNIH KONCENTRACIJ (24% - MODER, 28% - RUMEN, 31% - BEL, 35% - ZELEN, 40% - ROZA IN 50% - ORANŽEN), 2.1M KISIKOVA CEV ODPORNA PRED POŠKODBAMI.</t>
  </si>
  <si>
    <t xml:space="preserve">
BRIZGA ZA NAZALNO APLIKACIJO TERAPIJE, KAPACITETE 3 ML, MORA SE PRILAGODITI INDIVIDUALNI ANATOMIJI PACIENTA, MEHKI, STOŽČASTI ČEP NA KONICI TVORI TESNILO Z NOSNICO, KI PREPREČUJE IZLOČANJE TEKOČINE, SPREJ RAZPRŠI PRI TERAPIJI V DELCE VELIKOSTI 30-100 MIKRONOV.</t>
  </si>
  <si>
    <t>SILIKONSKO VODILO ZA ENDOTRAHEALNE TUBUSE ZA ODRASLE (6-11MM)</t>
  </si>
  <si>
    <t>OROPHARINGEALNI TUBUS ZA VZDRŽEVANJE PROSTE DIHALNE POTI. MATERIAL PE, PP. ŠT. 000, 40 MM</t>
  </si>
  <si>
    <t>OROPHARINGEALNI TUBUS ZA VZDRŽEVANJE PROSTE DIHALNE POTI. MATERIAL PE, PP. ŠT. 00, 50 MM</t>
  </si>
  <si>
    <t>OROPHARINGEALNI TUBUS ZA VZDRŽEVANJE PROSTE DIHALNE POTI. MATERIAL PE, PP. ŠT. 0, 60 MM</t>
  </si>
  <si>
    <t>OROPHARINGEALNI TUBUS ZA VZDRŽEVANJE PROSTE DIHALNE POTI. MATERIAL PE, PP. ŠT. 1, 70 MM</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</si>
  <si>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</si>
  <si>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</si>
  <si>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</si>
  <si>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</si>
  <si>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OROPHARINGEALNI TUBUS ZA VZDRŽEVANJE PROSTE DIHALNE POTI. MATERIAL PE, PP. ŠT. 6, 120 MM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</si>
  <si>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2,5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</si>
  <si>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3,5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</si>
  <si>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</si>
  <si>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</si>
  <si>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</si>
  <si>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</si>
  <si>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</si>
  <si>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</si>
  <si>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</si>
  <si>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</si>
  <si>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</si>
  <si>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</si>
  <si>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9,5</t>
  </si>
  <si>
    <t>VREČKA OTROŠKA URINSKA SAMOLEPILNA, STERILNA, VOL.150ML,GRADUIRANA OD 50-150 ML ,LEPILO NEALERGENO, ODPRTINA MORA BITI DOVOLJ VELIKA ZA NAMEŠČANJE VREČKE PRI DEKLICAH IN DEČKIH.</t>
  </si>
  <si>
    <t>VREČKA ZA URIN, 2 L, Z IZPUSTOM, DOLŽINA CEVI 130 CM, GRADUIRANA, BREZ DRŽALA, S PORTOM ZA IGELNI ODVZEM VZORCA URINA, NESTERILNA, Z NEPOVRATNO VALVULO.</t>
  </si>
  <si>
    <t>LEDVIČKA IZ KARTONA ZA ENKRATNO UPORABO</t>
  </si>
  <si>
    <t>KARTONSKI USTNIK ZA SPIROMETRIJO DIMENZIJE 28/30 X 65</t>
  </si>
  <si>
    <t>KONTAKTNI SPRAY 250 ML</t>
  </si>
  <si>
    <t>PINCETA, KIRURŠKA RAVNA. DOLŽINE 14,5 CM; a= 1 kom</t>
  </si>
  <si>
    <t>PINCETA,ANATOMSKA , RAVNA. DOLŽINE 16CM; a= 1 kom</t>
  </si>
  <si>
    <t>ŠKARJE IRIS, RAVNE, DOLŽINE 115 MM; a= 1 kom</t>
  </si>
  <si>
    <t>ŠKARJE, KIRURŠKE RAVNE, TOPO-ŠILJASTE, DOLŽINE 13CM; a= 1 kom</t>
  </si>
  <si>
    <t xml:space="preserve">ŽELODČNA SONDA ZA HRANJENJE IN IZPIRANJE ŽELODCA, CH18,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</si>
  <si>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SKLOP 2. ZAVOJNI IN OBVEZILNI MATERIAL</t>
  </si>
  <si>
    <t>11020001</t>
  </si>
  <si>
    <t>PRŠILO ZA NEBOLEČE ODSTRANJEVANJE INFUZIJSKIH SETOV, LEPLJIVIH MEDICINSKIH OBLIŽEV IN OBLOG, NE SUŠI IN NE DRAŽI KOŽE IN NE VSEBUJE ALKOHOLA, 50 ML</t>
  </si>
  <si>
    <t>2.ZAVOJNI IN OBVEZILNI MATERIAL</t>
  </si>
  <si>
    <t>11020002</t>
  </si>
  <si>
    <t>PAPIRNAT LEPILNI TRAK IZ VLAKNOVINE IN VISKOZE S HIPOALERGENIM LEPILOM ZA UPORABO PRI NEPOŠKODOVANI KOŽI IN ZA PRITRDITEV SANITETNEGA MATERIALA, TRAK JE NA NAVIJALCU (KVALITETE MICROPORE), 1,25CM X 9,1M</t>
  </si>
  <si>
    <t>11020003</t>
  </si>
  <si>
    <t>PAPIRNAT LEPILNI TRAK IZ VLAKNOVINE IN VISKOZE S HIPOALERGENIM LEPILOM ZA UPORABO PRI NEPOŠKODOVANI KOŽI IN ZA PRITRDITEV SANITETNEGA MATERIALA, TRAK JE NA NAVIJALCU (KVALITETE MICROPORE), 2,5CM X 9,1M</t>
  </si>
  <si>
    <t>11020004</t>
  </si>
  <si>
    <t>PAPIRNAT LEPILNI TRAK IZ VLAKNOVINE IN VISKOZE S HIPOALERGENIM LEPILOM ZA UPORABO PRI NEPOŠKODOVANI KOŽI IN ZA PRITRDITEV SANITETNEGA MATERIALA, TRAK JE NA NAVIJALCU (KVALITETE MICROPORE), 5CM X 9,1M</t>
  </si>
  <si>
    <t>11020005</t>
  </si>
  <si>
    <t>DERMALNO PRŠILO S HIALURONSKI KISLINO NAMENJENO HITREJŠEMU CELJENJU KRONIČNIH RAN IN PRELEŽANIN,KI IZBOLJŠA IN POSPEŠI OBNOVO KOŽNEGA TKIVA IN OBČUTNO SKRAJŠA ČAS CELJENJA, SPRAY 125ML</t>
  </si>
  <si>
    <t>11020006</t>
  </si>
  <si>
    <t>TRAKCI OJAČANI ZA BREZŠIVNO ZAPIRANJE RAN IZDELANI IZ POROZNEGA NETKANEGA MATERIALA, DODATNO OJAČANI Z VZDOLŽNIMI NITKAMI , STERILNI, DIM. 6X 75MM, 3 TRAKOVI V VREČKI, SC A 50 VREČK</t>
  </si>
  <si>
    <t>SC</t>
  </si>
  <si>
    <t>11020007</t>
  </si>
  <si>
    <t>TRAKCI, OJAČANI, ZA BREZŠIVNO ZAPIRANJE RAN, IZDELANI IZ POROZNEGA NETKANEGA MATERIALA, DODATNO OJAČANI Z VZDOLŽNIMI NITKAMI , STERILNI, DIM.12-13X 100MM, 6 TRAKOV V VREČKI, SC A 50 VREČK</t>
  </si>
  <si>
    <t>11020008</t>
  </si>
  <si>
    <t>11020009</t>
  </si>
  <si>
    <t>MREŽICA ZA PRITRDITEV OBVEZILNEGA MATERIALA, IZDELANA IZ MEŠANICE POLIAMIDA IN POLIURETANA, LATEX FREE,DOLŽINA 25M, ŠT. 2</t>
  </si>
  <si>
    <t>11020010</t>
  </si>
  <si>
    <t>MREŽICA ZA PRITRDITEV OBVEZILNEGA MATERIALA, IZDELANA IZ MEŠANICE POLIAMIDA IN POLIURETANA, LATEX FREE,DOLŽINA 25M, ŠT. 3</t>
  </si>
  <si>
    <t>11020011</t>
  </si>
  <si>
    <t>MREŽICA ZA PRITRDITEV OBVEZILNEGA MATERIALA, IZDELANA IZ MEŠANICE POLIAMIDA IN POLIURETANA, LATEX FREE,DOLŽINA 25M, ŠT. 4</t>
  </si>
  <si>
    <t>11020012</t>
  </si>
  <si>
    <t>MREŽICA ZA PRITRDITEV OBVEZILNEGA MATERIALA, IZDELANA IZ MEŠANICE POLIAMIDA IN POLIURETANA, LATEX FREE,DOLŽINA 25M, ŠT. 5</t>
  </si>
  <si>
    <t>11020013</t>
  </si>
  <si>
    <t>OBVEZA ZA GLAVO V OBLIKI MREŽASTE KAPICE, KI NE VSEBUJE LATEKSA, PRI APLIKACIJI KOMPRESE ZA RANE NE POTREBUJE DODATNIH PRIPOMOČKOV ZA PRITRDITEV OBLIŽA NA GLAVI, UŠESU, VELIKOST S</t>
  </si>
  <si>
    <t>11020014</t>
  </si>
  <si>
    <t>OBVEZA ZA GLAVO V OBLIKI MREŽASTE KAPICE, KI NE VSEBUJE LATEKSA, PRI APLIKACIJI KOMPRESE ZA RANE NE POTREBUJE DODATNIH PRIPOMOČKOV ZA PRITRDITEV OBLIŽA NA GLAVI, UŠESU, VELIKOST M</t>
  </si>
  <si>
    <t>11020015</t>
  </si>
  <si>
    <t>OBVEZA ZA GLAVO V OBLIKI MREŽASTE KAPICE, KI NE VSEBUJE LATEKSA, PRI APLIKACIJI KOMPRESE ZA RANE NE POTREBUJE DODATNIH PRIPOMOČKOV ZA PRITRDITEV OBLIŽA NA GLAVI, UŠESU, VELIKOST L</t>
  </si>
  <si>
    <t>11020016</t>
  </si>
  <si>
    <t>11020017</t>
  </si>
  <si>
    <t>11020018</t>
  </si>
  <si>
    <t>11020019</t>
  </si>
  <si>
    <t>11020020</t>
  </si>
  <si>
    <t>11020021</t>
  </si>
  <si>
    <t>11020022</t>
  </si>
  <si>
    <t>11020023</t>
  </si>
  <si>
    <t>11020024</t>
  </si>
  <si>
    <t>NETKAN LEPLJIV OBLIŽ ZA PRITRDITEV IV KANIL IZ POLIESTRA, Z 2X2CM VPOJNO BLAZINICO, Z OKROGLO ODPRTINO PREMERA 8MM, KI ZAGOTAVLJA ENOSTAVNO NAMEŠČANJE OKOLI KANILE Z INJEKCIJSKIM PORTOM. DODATNA PODLOŽNA BLAZINICA IZ POLIESTRA, JE PREVLEČENA S POLIURETANSKO FOLIJO. JE NEPROPUSTEN ZA TEKOČINE, VISOKO PREPUSTEN ZA VODNO PARO, ODPOREN NA MIKROBE IN BAKTERIJE, RENTGENSKO PREGLEDEN, NE VSEBUJE LATEKSA. DIMENZIJE 6CM X 7,5CM.</t>
  </si>
  <si>
    <t>11020025</t>
  </si>
  <si>
    <t>11020026</t>
  </si>
  <si>
    <t>11020027</t>
  </si>
  <si>
    <t>11020028</t>
  </si>
  <si>
    <t>11020029</t>
  </si>
  <si>
    <t>OBLIŽ BREZ PROZORNEGA OKNA IZ VLAKNOVINE IZ POLIESTRA Z ZAREZO ZA PRIČVRSTITEV INTRAVENSKE KANILE, STERILEN, Z MANJŠO SREDINSKO BLAZINICO NA OBLIŽU ZA NAMESTITEV NA MESTO VBODA IN DODATNO PODOLGOVATO BLAZINICO ZA NAMESTITEV POD KANILO, DIMENZIJE 6X 8CM</t>
  </si>
  <si>
    <t>11020030</t>
  </si>
  <si>
    <t>11020031</t>
  </si>
  <si>
    <t>11020032</t>
  </si>
  <si>
    <t>11020033</t>
  </si>
  <si>
    <t>STERILNA POSTOPERATIVNA NOSNA TAMPONADA IZ OKSIDIRANE CELULOZE ZA ZAUSTAVLJANJE KRVAVITEV Z VRVICO BREZ CEVKE, 8CM</t>
  </si>
  <si>
    <t>11020034</t>
  </si>
  <si>
    <t>11020035</t>
  </si>
  <si>
    <t>11020036</t>
  </si>
  <si>
    <t>11020037</t>
  </si>
  <si>
    <t>11020038</t>
  </si>
  <si>
    <t>TRAK TAMPONADNI 2CM X 10M IZ GAZE, POSAMIČNO PAKIRANJE, STERILEN</t>
  </si>
  <si>
    <t>11020039</t>
  </si>
  <si>
    <t>KOMPRESA OČESNA, VEČSLOJNA, IZDELANA IZ GAZE IN VATE TER ALUMINIZIRANE VLAKNOVINE, PREMERA 6 CM, A 1 KOMPRESA V SETU PAPIR/FOLIJA, (POSAMIČNO PAKIRANA), STERILNA</t>
  </si>
  <si>
    <t>11020040</t>
  </si>
  <si>
    <t>11020041</t>
  </si>
  <si>
    <t>11020042</t>
  </si>
  <si>
    <t>11020043</t>
  </si>
  <si>
    <t>11020044</t>
  </si>
  <si>
    <t>11020045</t>
  </si>
  <si>
    <t>11020046</t>
  </si>
  <si>
    <t>11020047</t>
  </si>
  <si>
    <t>11020048</t>
  </si>
  <si>
    <t>KOMPRESE/ZLOŽENCI IZ NETKANEGA MATERIALA, DEBELINE 30G/M2, 6-SLOJNE, BREZ KONTRASTNE NITKE, NESTERILNE, 5 CM X 5 CM 70 % VISKOZE,30%POLIESTER +- 5%, MAX 100 KOS V ZAV</t>
  </si>
  <si>
    <t>11020049</t>
  </si>
  <si>
    <t>KOMPRESE/ZLOŽENCI IZ NETKANEGA MATERIALA, DEBELINE 30G/M2, 6-SLOJNE, BREZ KONTRASTNE NITKE, NESTERILNE, 7,5 CM X 7,5 CM 70 % VISKOZE,30%POLIESTER +- 5%, MAX 100 KOS V ZAV</t>
  </si>
  <si>
    <t>11020050</t>
  </si>
  <si>
    <t>KOMPRESE/ZLOŽENCI IZ NETKANEGA MATERIALA, DEBELINE 30G/M2, 6-SLOJNE, BREZ KONTRASTNE NITKE, NESTERILNE, 10 CM X 10 CM 70 % VISKOZE,30%POLIESTER +- 5%, MAX 100 KOS V ZAV</t>
  </si>
  <si>
    <t>11020051</t>
  </si>
  <si>
    <t>11020052</t>
  </si>
  <si>
    <t>11020053</t>
  </si>
  <si>
    <t>KOMPRESA NETKANA, ZELENA, 3 SLOJNA, ZA ENKRATNO UPORABO, STERILNA, PAKIRANA PO 1 KOS V SETU, NEPREMOČLJIVA, Z ODPRTINO 6 X 8 CM V SREDINI KOMPRESE, 50 X 60 CM</t>
  </si>
  <si>
    <t>11020054</t>
  </si>
  <si>
    <t>FOLIJA ZAŠČITNA 160X210 SREBRNO/ZLATA</t>
  </si>
  <si>
    <t>11020055</t>
  </si>
  <si>
    <t>FIZIOLOŠKA RAZTOPINA 0,9% NACL ZA IZPIRANJE, 500ML PLASTENKA S POKROVOM NA NAVOJ</t>
  </si>
  <si>
    <t>11020056</t>
  </si>
  <si>
    <t>FIZIOLOŠKA RAZTOPINA 0,9% NACL ZA IZPIRANJE, 1000ML PLASTENKA S POKROVOM NA NAVOJ</t>
  </si>
  <si>
    <t>11020057</t>
  </si>
  <si>
    <t>RINGERJEVA RAZTOPINA ZA IZPIRANJE 500 ML S POKROVOM NA NAVOJ</t>
  </si>
  <si>
    <t>11020058</t>
  </si>
  <si>
    <t>PALČKE VATIRANE, UŠESNE, BIORAZGRADLJIVE, ZAVITEK A 200</t>
  </si>
  <si>
    <t>11020059</t>
  </si>
  <si>
    <t>11020060</t>
  </si>
  <si>
    <t>11020061</t>
  </si>
  <si>
    <t>11020062</t>
  </si>
  <si>
    <t>11020063</t>
  </si>
  <si>
    <t>SKLOP 3. MATERIAL ZA NEGO RAN</t>
  </si>
  <si>
    <t>11030001</t>
  </si>
  <si>
    <t>3. MATERIAL ZA NEGO RAN</t>
  </si>
  <si>
    <t>11030002</t>
  </si>
  <si>
    <t>11030003</t>
  </si>
  <si>
    <t>11030004</t>
  </si>
  <si>
    <t>11030005</t>
  </si>
  <si>
    <t>11030006</t>
  </si>
  <si>
    <t>11030007</t>
  </si>
  <si>
    <t>11030008</t>
  </si>
  <si>
    <t>11030009</t>
  </si>
  <si>
    <t>11030010</t>
  </si>
  <si>
    <t>11030011</t>
  </si>
  <si>
    <t>11030012</t>
  </si>
  <si>
    <t>11030013</t>
  </si>
  <si>
    <t>11030014</t>
  </si>
  <si>
    <t>11030015</t>
  </si>
  <si>
    <t>11030016</t>
  </si>
  <si>
    <t>SET LIGATURA ZA POPEK, STERILNA</t>
  </si>
  <si>
    <t>11030017</t>
  </si>
  <si>
    <t>SET ZA NEGO POPKOVNE RANE V SESTAVI KOMPRESA 5X5CM 1 KOS, TAMPON ŠT. 1- 4 KOS, PALČKA KOBACAJ 2 KOS, PRIJEMALKA 1 KOS V PAKIRNI ENOTI IZ PROZORNE FOLIJE IN MEDICINSKEGA PAPIRJA, STERILEN</t>
  </si>
  <si>
    <t>11030018</t>
  </si>
  <si>
    <t>11030019</t>
  </si>
  <si>
    <t>11030020</t>
  </si>
  <si>
    <t>11030021</t>
  </si>
  <si>
    <t>11030022</t>
  </si>
  <si>
    <t>11030023</t>
  </si>
  <si>
    <t>11030024</t>
  </si>
  <si>
    <t>11030025</t>
  </si>
  <si>
    <t>11030026</t>
  </si>
  <si>
    <t>11030027</t>
  </si>
  <si>
    <t>11030028</t>
  </si>
  <si>
    <t>11030029</t>
  </si>
  <si>
    <t>11030030</t>
  </si>
  <si>
    <t>11030031</t>
  </si>
  <si>
    <t>11030032</t>
  </si>
  <si>
    <t>11030033</t>
  </si>
  <si>
    <t>11030034</t>
  </si>
  <si>
    <t>11030035</t>
  </si>
  <si>
    <t>11030036</t>
  </si>
  <si>
    <t>11030037</t>
  </si>
  <si>
    <t>11030038</t>
  </si>
  <si>
    <t>11030039</t>
  </si>
  <si>
    <t>11030040</t>
  </si>
  <si>
    <t>11030041</t>
  </si>
  <si>
    <t>SKLOP 4. SREDSTVA ZA ZAŠČITO IN DEZINFEKCIJO</t>
  </si>
  <si>
    <t>11040001</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</si>
  <si>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</si>
  <si>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4. SREDSTVA ZA ZAŠČITO IN DEZINFEKCIJO</t>
  </si>
  <si>
    <t>11040002</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</si>
  <si>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</si>
  <si>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11040003</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</si>
  <si>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</si>
  <si>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11040004</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</si>
  <si>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</si>
  <si>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11040005</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</si>
  <si>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XL.</t>
  </si>
  <si>
    <t>11040006</t>
  </si>
  <si>
    <t>PAR</t>
  </si>
  <si>
    <t>11040007</t>
  </si>
  <si>
    <t>11040008</t>
  </si>
  <si>
    <t>11040009</t>
  </si>
  <si>
    <t>11040010</t>
  </si>
  <si>
    <t>11040011</t>
  </si>
  <si>
    <t>11040012</t>
  </si>
  <si>
    <t>11040013</t>
  </si>
  <si>
    <t>11040014</t>
  </si>
  <si>
    <t>ALKOHOLNE KRPICE ZA ČIŠČENJE IN RAZKUŽEVANJE KOŽE, PREPOJENE Z 70% IZOPROPANOLOM,POSAMIČNO PAKIRANE, VELIKOSTI 6CM X 2,8, PAKIRANJE 100 KOS/SC</t>
  </si>
  <si>
    <t>11040015</t>
  </si>
  <si>
    <t>11040016</t>
  </si>
  <si>
    <t>11040017</t>
  </si>
  <si>
    <t>ALKOHOLNE KRPICE ZA ČIŠČENJE IN RAZKUŽEVANJE KOŽE IN MEDICINSKIH PRIPOMOČKOV, PREPOJENE Z 70% IZOPROPANOLOM,POSAMIČNO PAKIRANE, VELIKOSTI 4,5 CM X 9CM, SC A 100 KOS</t>
  </si>
  <si>
    <t>11040018</t>
  </si>
  <si>
    <t>ROBČKI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DOZA Z 90 ROBČKI.</t>
  </si>
  <si>
    <t>DOZA</t>
  </si>
  <si>
    <t>11040019</t>
  </si>
  <si>
    <t>ROBČKI V REFILU ZA PONOVNO POLNJENJE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REFIL ZA NAKNADNO POLNENJE, 90 ROBČKOV.</t>
  </si>
  <si>
    <t>REFIL</t>
  </si>
  <si>
    <t>11040020</t>
  </si>
  <si>
    <t>11040021</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</si>
  <si>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13624,EN 13438, EN 13697, EN 13727, EN 14476. REGISTRIRAN BIOCID. UPORABLJA SE V KONCENTRIRANI OBLIKI. PRIPOROČLJIVO DOZIRANJE: 45 ML/M2. BOLJŠE REZULTATE DEZINFEKCIJE DOSEŽEMO NA PREDHODNO OČIŠČENIH POVRŠINAH. VSEBINA: 1L S PRŠILKO</t>
  </si>
  <si>
    <t>11040022</t>
  </si>
  <si>
    <t>11040023</t>
  </si>
  <si>
    <t>11040024</t>
  </si>
  <si>
    <t>NEGOVALNA KREMA ZA NEGO IN OBNOVO KOŽE Z IZBRANIMI SESTAVINAMI, KI ZARADI MEDSEBOJNEGA UČINKA POSPEŠUJE OBNOVO POŠKODOVANE KOŽE. EMULZIJA VODE V OLJU IZBOLJŠUJE ELASTIČNOST KOŽE, DODANI ANTIOKSIDANTI PA KREPIJO NJENO FIZIOLOŠKO FUNKCIJO ODPORNOSTI. KREMA SE MORA DOBRO PORAZDELI PO POVRŠINI KOŽE IN SE HITRO VPITI V KOŽO. SESTAVA:VODA, TEKOČI PARAFIN, GLICEROL, SORBITAN-IZOSTEARAT, POLIGLICEROL-3-POLIRICINOLEAT, MLEČNAKISLINA, MAGNEZIJEV SULFAT, TOKOFEROL, CITRAT HIDROGENIRANIH PALMOVIH GLICERIDOV, ETILPARABEN, PROPILPARABEN, .... IZDELEK MORA IMETI DERMATOLOŠKI IN TOKSIKOLOŠKI ATEST. EMBALAŽA: TUBA 100ML.</t>
  </si>
  <si>
    <t>11040025</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</si>
  <si>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t>
  </si>
  <si>
    <t>11040026</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</si>
  <si>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1 LITER</t>
  </si>
  <si>
    <t>11040027</t>
  </si>
  <si>
    <t>DOZATOR ZA TEKOČINE, Z NAVOJEM, ZA STEKLENICE 1 ML ZA 500 ML, FI 25MM</t>
  </si>
  <si>
    <t>11040028</t>
  </si>
  <si>
    <t>11040029</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</si>
  <si>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</si>
  <si>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11040030</t>
  </si>
  <si>
    <t>11040031</t>
  </si>
  <si>
    <t>FOTOBANJICA OKVIRNIH DIMENZIJ: 240 X 30 X 60 X 3 MM, RAVNO DNO</t>
  </si>
  <si>
    <t>11040032</t>
  </si>
  <si>
    <t>VODIKOV PEROKSID 3% A 1000 ML</t>
  </si>
  <si>
    <t>11040033</t>
  </si>
  <si>
    <t>ALKOHOL ETILNI 96% A 1000 ML Z VKLJUČENO TROŠARINO</t>
  </si>
  <si>
    <t>11040034</t>
  </si>
  <si>
    <t>ALKOHOL ETILNI 70% A 1000 ML Z VKLJUČENO TROŠARINO</t>
  </si>
  <si>
    <t>11040035</t>
  </si>
  <si>
    <t>BENCIN MEDICINSKI A 1L (KVALITETA DAB)</t>
  </si>
  <si>
    <t>11040036</t>
  </si>
  <si>
    <t>11040037</t>
  </si>
  <si>
    <t>RAZKUŽILO ZA KOŽO NEOBARVANO , PRED OP POSEGI, PRED VSTAVLJANJEM CVK-JEV, NA OSNOVI 95% ETANOLA IN 2% KLORHEKSIDINA TER GLICERINA, BREZ BARVILA. DELUJE V 30 SEKUNDAH, UČINKOVITO NA BAKTERIJE, FUNGE, EN1500, EN13727, EN13624; 500 ML PAKIRANJE.</t>
  </si>
  <si>
    <t>11040038</t>
  </si>
  <si>
    <t>PRIPRAVLJENA 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(POKITJE TUDI VSEH VIRUSOV BREZ OVOJNICE: POLIO, ADENO, NORO), 14348 .PAKIRANJE: 500 ML PLASTENKA</t>
  </si>
  <si>
    <t>11040039</t>
  </si>
  <si>
    <t>11040040</t>
  </si>
  <si>
    <t>ALKOHOLNI ROBČKI V MEHKEM PAKIRANJU S TRDIM POKROVOM ZA ZAPIRANJE (NE SAMO S PLASTIČNO NALEPKO) ZA HITRO RAZKUŽEVANJE IN ČIŠČENJE MEDICINSKIH PRIPOMOČKOV, PREDMETOV IN POVRŠIN. VELIKOST ROBČKA 20 × 20 +/- 3% CM. EN ROBČEK MORA VSEBOVATI VSAJ 4 G TEKOČINE. SESTAVA: 35-40 G 2-PROPANOLA IN 25 -30G 1-PROPANOLA. IMETI MORA ŠIROK SPEKTER DELOVANJA NA EN 13727, EN 16615, EN 14348, EN 13624. OBVEZNA DVOJNA REGISTRACIJA - KOT BIOCID IN MED. PRIPOMOČEK. PAKIRANJE 100 KOSOV V PAKIRANJU. 1ZAV=100KOS</t>
  </si>
  <si>
    <t>11040041</t>
  </si>
  <si>
    <t>VODOTESNA DOZA ZA VEČKRATNO POLNJENJE S KRPAMI ZA IZVAJANJE DEZINFEKCIJE POVRŠIN IN PRIPOMOČKOV V OBLIKI VEDRA, S POKROVOM, KI ONEMOGOČA IZHLAPEVANJE DELOVNE RAZTOPINE. DIMENZIJA VEDRA: 27 -30 CM X 18-20 CM. DOZA MORA BITI ZGRAJENA TAKO, DA JE POKROV ZA VEČKARTNO, DOLGOTRAJNO UPORABO IN SE NE MENJA Z VSAKIM NOVIM POLNILOM.</t>
  </si>
  <si>
    <t>11040042</t>
  </si>
  <si>
    <t>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EMBALAŽA: PLASTENKA 2 L Z VGRAJENIM DOZIRNIM LONČKOM.</t>
  </si>
  <si>
    <t>SKLOP 1. OSTALI MEDICINSKO POTROŠNI MATERIAL</t>
  </si>
  <si>
    <t>Datum: ….......... Podpis…..............................</t>
  </si>
  <si>
    <t>Graduirana plastična kapalka, volumen lahko ali 3,0 ml, ali 3,2 ml ali 3,5 ml, a=1kd (Lahko ponujena graduirana kapalka s celotnim volumnom 3,2 ml in graduirana do 3ml)</t>
  </si>
  <si>
    <t xml:space="preserve">Posodica za urin z navojem, sterilna, z vgrajenim sistemom za prenos urina, za mikrobiološko preiskavo (sanford), volumen do 200ml,  a=1kd </t>
  </si>
  <si>
    <t>Epruveta K3EDTA 3ml/13x75; plastična ali K2EDTA 3ml/13x75; plastična</t>
  </si>
  <si>
    <t>Epruveta Na-citrat 3,8% SR 1,6ml/13x75; plastična ali Na-citrat 3,8% SR 2ml/13x75; plastična</t>
  </si>
  <si>
    <t>Epruveta Na-citrat 3,2% PČ 2,7ml/13x75; plastična ali Na citrat 3,2% PČ 1,8ml/13x75; plastična</t>
  </si>
  <si>
    <t>Epruveta za glukozo-siva, Na-fluorid/K3EDTA, 3ml, 13x75</t>
  </si>
  <si>
    <t>Lancete z varnostno zaščito  1.0mm ali 1.2mm</t>
  </si>
  <si>
    <t>Nastavek za iglo-držalo za igle clip/ v katerega se igla privije in s sistemom za clip igla nato odstrani</t>
  </si>
  <si>
    <t>Ponudnik:…........................................</t>
  </si>
  <si>
    <t>PODATKI PONUDNIKA</t>
  </si>
  <si>
    <t>Šifra artikla</t>
  </si>
  <si>
    <t>Pakiranje ponudnika</t>
  </si>
  <si>
    <t>Cena brez DDV/ pakiranje ponudnika</t>
  </si>
  <si>
    <t>Cena na EM naročnika brez DDV</t>
  </si>
  <si>
    <t>% DDV</t>
  </si>
  <si>
    <t>Cena/EM naročnika z DDV</t>
  </si>
  <si>
    <t>Skupna cena brez DDV  (2 decimalni mesti)</t>
  </si>
  <si>
    <t>Skupna cena z DDV   (2 decimalni mesti)</t>
  </si>
  <si>
    <t>Ime proizvajalca</t>
  </si>
  <si>
    <t>Komercialni naziv blaga</t>
  </si>
  <si>
    <t>Kataloška številka proizvajalca</t>
  </si>
  <si>
    <t>S6</t>
  </si>
  <si>
    <t>S7</t>
  </si>
  <si>
    <t>S8</t>
  </si>
  <si>
    <t>S9</t>
  </si>
  <si>
    <t>S10</t>
  </si>
  <si>
    <t>S11</t>
  </si>
  <si>
    <t>S12</t>
  </si>
  <si>
    <t>S13</t>
  </si>
  <si>
    <t>S14</t>
  </si>
  <si>
    <t>S15</t>
  </si>
  <si>
    <t>S16</t>
  </si>
  <si>
    <t>SKUPAJ VREDNOST:</t>
  </si>
  <si>
    <t xml:space="preserve">SKUPAJ VREDNOST: </t>
  </si>
  <si>
    <t>SKLOP 15: Reagenti vezani na aparat FUS-1000</t>
  </si>
  <si>
    <t>15. Reagenti vezani na aparat FUS-1000</t>
  </si>
  <si>
    <t xml:space="preserve">Sheath II FUS 1000 </t>
  </si>
  <si>
    <t xml:space="preserve">FE Calibrator II FUS1000/3000 </t>
  </si>
  <si>
    <t xml:space="preserve">FE Focus B II FUS1000/3000 </t>
  </si>
  <si>
    <t xml:space="preserve">FE Control II Positive FUS1000/3000 </t>
  </si>
  <si>
    <t xml:space="preserve">FE Control II Negativ FUS1000/3000 </t>
  </si>
  <si>
    <t xml:space="preserve">DIRUI H13-Cr H II FUS1000/3000, 13 Parameters, 1000 Strips/pack </t>
  </si>
  <si>
    <t xml:space="preserve">Detergent 1x500 ml </t>
  </si>
  <si>
    <t xml:space="preserve">Cleaning Liquid II </t>
  </si>
  <si>
    <t xml:space="preserve">Positive Control 8ml </t>
  </si>
  <si>
    <t xml:space="preserve">Negative Control 8 ml </t>
  </si>
  <si>
    <t>17. Reagenti vezani na urinski aparat Clinitec Status - Siemens</t>
  </si>
  <si>
    <t>18. Reagenti vezani na urinski aparat Clinitec Status - Siemens</t>
  </si>
  <si>
    <t>SKLOP 17: Reagenti vezani na urinski aparat Clinitec Status - Siemens</t>
  </si>
  <si>
    <t>Roche Cardiac D-dimer</t>
  </si>
  <si>
    <t>Roche Cardiac POC Trop T for new SW Ver.</t>
  </si>
  <si>
    <t>Cardiac pipete</t>
  </si>
  <si>
    <t>Roche Cardiac D-dimer kontrola</t>
  </si>
  <si>
    <t>Roche Cardiac POC cTnT 2 level kontrol</t>
  </si>
  <si>
    <t>Roche Cardiac IQC (cobas) - kontrola optike</t>
  </si>
  <si>
    <t>Test za dokazovanje infekcijske mononukleoze, testna ploščica, specifična imunokemijska reakcija, za profesionalno uporabo, a=1kd</t>
  </si>
  <si>
    <t>Plastična epruveta brez zamaška, 16x100 mm, volumen 12ml, a=1kd</t>
  </si>
  <si>
    <t xml:space="preserve">Posodica za urin z navojem, sterilna, volumen od 100 ml do 250ml, a=1kd
posamično pakiranje          </t>
  </si>
  <si>
    <t>Epruveta biokem. 3.5ml/13x75; plastična, brez gela</t>
  </si>
  <si>
    <t xml:space="preserve">Epruveta Li heparin 2ml/13x75, plastična, </t>
  </si>
  <si>
    <t xml:space="preserve">Epruveta z dodatkom za hitro strjevanje seruma, 3,5ml/13x75, plastična </t>
  </si>
  <si>
    <t>Epruveta biokem.gel. 400/600 µl /za kapilarni odvzem/plastična</t>
  </si>
  <si>
    <t>Exprecia Prime PT/INR testni lističi, a=1kd</t>
  </si>
  <si>
    <t>Exprecia Systems PT kontrola, a=1kd</t>
  </si>
  <si>
    <t>SKLOP 7: Reagenti vezani na aparat Accu Chek GUIDE</t>
  </si>
  <si>
    <t>7. Reagenti vezani na aparat Accu Chek GUIDE</t>
  </si>
  <si>
    <t xml:space="preserve">Accu chek GUIDE, testni lističi, a=50; </t>
  </si>
  <si>
    <t>SKLOP 6:  Hitri laboratorijski testi</t>
  </si>
  <si>
    <t>Hema Screen test, kvalitativen test, test za dokazovanje okultne krvi v blatu, za profesionalno uporabo, a=1kg</t>
  </si>
  <si>
    <t>SKLOP 20: Hitri laboratorijski test za blato</t>
  </si>
  <si>
    <t>20. Hitri laboratorijski test za blato</t>
  </si>
  <si>
    <t>Test za dokazovanje gripe, INFLUENZA A+B TEST S KONTROLO, a=1kd, za profesionalno uporabo</t>
  </si>
  <si>
    <t>SKLOP 11: Reagenti vezani na aparat za CRP QUICK READ GO</t>
  </si>
  <si>
    <t>SKLOP 18: Reagenti vezani na aparat Cobas h232</t>
  </si>
  <si>
    <t>18. Reagenti vezani na aparat Cobas h232</t>
  </si>
  <si>
    <t>SKLOP 19: Reagenti vezani na aparat Exprecia Prime</t>
  </si>
  <si>
    <t>19. Reagenti vezani na aparatExprecia Prime</t>
  </si>
  <si>
    <t>SKLOP 21: Posebne epruvete za odvzem venske krvi</t>
  </si>
  <si>
    <t>Printer papir 5kos    SIEM</t>
  </si>
  <si>
    <t>3x</t>
  </si>
  <si>
    <t>11030042</t>
  </si>
  <si>
    <t>11030043</t>
  </si>
  <si>
    <t>11030044</t>
  </si>
  <si>
    <t>11030046</t>
  </si>
  <si>
    <t>11030047</t>
  </si>
  <si>
    <t>11030048</t>
  </si>
  <si>
    <t>MASKE ZA KISIK ZA ENKRATNO UPORABO ZA OTROKE, UPOGLJIV MATERIAL, STOŽČASTE OBLIKE S KOVINSKIM STIŠČKOM NA NOSNEM DELU, OB STRANEH ODPRTINE ZA IZDIHAN ZRAK, S PRIKLJUČNO CEVJO 2,1M</t>
  </si>
  <si>
    <t>5</t>
  </si>
  <si>
    <t>GEL Z VSEBNOSTJO NATRIJ-KARBOKSIMETIL CELULOZE, PEKTINA, PROPILEN GLIKOLA IN VODE. VZDRŽUJE VLAŽNOSTI RANE, OMOGOČA REHIDRACIJO IN ABSORPCIJO NEKROTIČNEGA TKIVA, MRTVIN IN FIBRINSKIH OBLOG,15G (KOT NPR. GRANUGEL)</t>
  </si>
  <si>
    <t>HIDROGE, KI JE  PROZOREN HIDROAKTIVEN, AMORFEN GEL, KI VSEBUJE NATRIJEV ALGINAT.PAKIRANJE 15G ( KOT NPR. NU GEL)</t>
  </si>
  <si>
    <t>HIDROGEL POSEBNE SESTAVE: PREČIŠČENA VODA, GLICEROL, HIDROKSIETILCELULOZA, 0,1 % UNDECILENAMIDOPROPIL BETAIN, 0,1 % POLIAMINOPROPIL BIGVANID (POLIHEKSANID)PAKIRANJE: PLASTENKA 30ML (KOT NPR.  PRONTOSAN GEL ZA RANE)</t>
  </si>
  <si>
    <t>AMORFNI HIDROGEL IZ MODIFICIRANEGA POLIMER KARBOKSIMETIL-CELULOZE, PROPILEN GLIKOLA IN VODE, V APLIKATORJU Z PODALJŠANIM VRATOM IN POKROVČKOM. VZDRŽUJE VLAŽNOSTI RANE, OMOGOČA REHIDRACIJO IN ABSORPCIJO NEKROTIČNEGA TKIVA, MRTVIN IN FIBRINSKIH OBLOG, 25G ( KOT NPR. INTRASITE)</t>
  </si>
  <si>
    <t>STERILNA IONSKA  HIDROGELNA DINAMIČNA OBLOGA,SESTAVLJENA IZ 4 PLASTI. HIDROGEL ( 70%VODE, 30% AKRILNEGA POLIMERA), MODRA NOSILNA MREŽICA IZ POLIETILENA, PROZORNA FOLIJA IZ POLIETILENA TER BELA PLAST ZA LAŽJO NAMESTITEV OBLOGE. IMA SPOSOBNOSTJO URAVNAVANJA TEKOČINE V RANI, HKRATI PA ODSTRANJUJE NEKROTIČNO TKIVO. ABSORBIRA EKSUDAT IZ MOKRIH RAN IN IMA HLADILNI IN POMIRJAJOČ UČINEK. DIMENZIJA 10X10CM ( KOT NPR. SUPRASORB G)</t>
  </si>
  <si>
    <t>HIDROKOLOIDNA OBLOGA S POLIURETANSKIM NOSILCEM IN HIDROKOLOIDNE PLASTI V SESTAVI - CARBOXYMETHYL CELULOZE, POLYISOBUTYLENA, PARAFFINA, STIREN ISOPRENA,STIREN COPOLYMER, SMOL, ANTIOOKSIDANTOV, SORBITAN ESTRA. DIMENMZIJA 15X15CM ( KOT NAR. SUPRASORB H)</t>
  </si>
  <si>
    <t>TANKA HIDROKOLOIDNA OBLOGA S POLIURETANSKIM NOSILCEM IN HIDROKOLOIDNE PLASTI V SESTAVI - CARBOXYMETHYL CELULOZE, POLYISOBUTYLENA, PARAFFINA, STIREN ISOPRENA,STIREN COPOLYMER, SMOL, ANTIOOKSIDANTOV, SORBITAN ESTRA. DIMENMZIJA 15X15CM ( KOT NAR. SUPRASORB H THIN)</t>
  </si>
  <si>
    <t xml:space="preserve">ZATESNITVENI OBROČKI, PREMERA 48MM, DEBELINE 4MM - SO IZDELANI IZ POSEBNE, PATENTIRANE ŽELATINE – NARAVNE SNOVI (STOMAHESIVE ŽELATINE), KI JE IZJEMNO PRIJAZNA DO OBČUTLJIVE KOŽE V OKOLICI STOME. MATERIAL NE VSEBUJE ALKOHOLA IN NE DRAŽI KOŽE, ZATO JE PRIMEREN TUDI ZA POŠKODOVANO ALI RAZDRAŽENO PERISTOMALNO PODROČJE. OBROČKI SE NE LEPIJO NA PRSTE, OMOGOČAJO ENOSTAVNO ROČNO OBLIKOVANJE – LAHKO JIH TRGATE, REŽETE ALI PRILAGAJATE OBLIKI STOME, NE DA BI JIH BILO TREBA SEGREVATI. OB ODSTRANITVI SE SNEMAJO SKUPAJ S PRIPOMOČKOM IN NE PUŠČAJO OSTANKOV NA KOŽI, KAR DODATNO PRIPOMORE K ZAŠČITI IN UDOBJU UPORABNIKA ( KOT NPR. STOMAHESIVE). </t>
  </si>
  <si>
    <t xml:space="preserve">TANKI ZATESNITVENI OBROČKI, PREMERA 48MM, DEBELINE 3MM -SO IZDELANI IZ POSEBNE, PATENTIRANE ŽELATINE – NARAVNE SNOVI (STOMAHESIVE ŽELATINE), KI JE IZJEMNO PRIJAZNA DO OBČUTLJIVE KOŽE V OKOLICI STOME. MATERIAL NE VSEBUJE ALKOHOLA IN NE DRAŽI KOŽE, ZATO JE PRIMEREN TUDI ZA POŠKODOVANO ALI RAZDRAŽENO PERISTOMALNO PODROČJE. OBROČKI SE NE LEPIJO NA PRSTE, OMOGOČAJO ENOSTAVNO ROČNO OBLIKOVANJE – LAHKO JIH TRGATE, REŽETE ALI PRILAGAJATE OBLIKI STOME, NE DA BI JIH BILO TREBA SEGREVATI. OB ODSTRANITVI SE SNEMAJO SKUPAJ S PRIPOMOČKOM IN NE PUŠČAJO OSTANKOV NA KOŽI, KAR DODATNO PRIPOMORE K ZAŠČITI IN UDOBJU UPORABNIKA ( KOT NPR. STOMAHESIVE). </t>
  </si>
  <si>
    <t>OBLOGA IZDELANA IZ POLIPROPILENSKIH VLAKEN; PATENTIRANO VPOJNO JEDRO OBLOGE JE SESTAVLJENO IZ KOMPOZITA CELULOZNIH VLAKEN Z VISOKO VPOJNIM SREDSTVOM, KI ZADRŽUJE TEKOČINO,  VPIJA TEKOČINO Z ENE STRANI. TEKOČINE SO VEZANE V NOTRANJOSTI VPOJNEGA JEDRA, ZATO NE KAPLJAJO IN NE IZTEKAJO. RANA LAHKO DALJŠI ČAS MIRUJE, KAR JE V PODPORO LASTNIM PROCESOM CELJENJA.OBLOGA VPIJA TUDI POD PRITISKOM, IMA MEHEK ROB, KI PREPREČI NASTANEK RAZJED ZARADI PRITISKA. NE VSEBUJE FARMAKOLOŠKIH UČINKOVIN. OBLOGE NE SMEMO REZATI..DIMENZIJE 10X10 CM (KOT NPR. CUREA P1 )</t>
  </si>
  <si>
    <t>OBLOGA Z INTEGRIRANIM TRIDIMENZIONALNIM SLOJEM, KI SE Z RANO NE SPRIME.PATENTIRANO JEDRO BREZ LEPIL IN VEZIVNIH SREDSTEV OMOGOČA VISOKO ABSORPCIJO IN VARNO VEZAVO KRVI TER VSEH VRST IZLOČKA IN MIKROBOV, DODATEN SLOJ Z AKTIVNIM OGLJEM DELUJE KOT FILTER IN OMOGOČA MOČNO ZMANJŠANJE NEPRIJETNEGA VONJA TUDI PRI RANAH Z IZJEMNO NEPRIJETNIM VONJEM. ZUNANJI SLOJ DIHA, JE NEPREPUSTEN ZA TEKOČINE IN USTVARJA DOBRO URAVNOTEŽENO OKOLJE ZA CELJENJE RANE TER PREPREČUJE KONTAMINACIJO.DIMENZIJE 10X10 CM (KOT NPR. CUREA P2 ACTIVE)</t>
  </si>
  <si>
    <t>POLIURETANSKA, TRANSPARENTNA, ELASTIČNA KONTAKTNA MREŽICA, ENOSTRANSKO PREVLEČENA Z MEHKIM SILIKONOM, TUDI V DEBELINI POR. NE PUŠČA OSTANKOV V RANI. MREŽICO LAHKO REŽEMO. 10X18 CM ( KOT NPR. CUTICEL CONTACT)</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</si>
  <si>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10CMX10CM (KOT NPR. AQUACEL AG+EXTRA )</t>
  </si>
  <si>
    <t>STERILNA OBLOGA ZA RANE IZ MIKANIH IN OBŠITIH VLAKEN, SESTAVLJENIH IZ 60% CMC IN 40% CELULOZNIH VLAKEN, KI VSEBUJEJO VSAJ 1%VLAKEN IZ NANODELCEV SREBRA Z OSNOVNO TEŽO 160 G/M2. OBLOGA VPIJA VERTIKALNO IN PODPIRA AUTOLITIČNO ČIŠČENJE RANE. 10CM X10 CM (KOT NPR. SUPRASORB LIQUACEL AG)</t>
  </si>
  <si>
    <t>STERILNA OBLOGA ZA RANE IZ MIKANIH IN OBŠITIH VLAKEN, SESTAVLJENIH IZ 60% CMC IN 40% CELULOZNIH VLAKEN, KI VSEBUJEJO VSAJ 1%VLAKEN IZ NANODELCEV SREBRA Z OSNOVNO TEŽO 160 G/M2. OBLOGA VPIJA VERTIKALNO IN PODPIRA AUTOLITIČNO ČIŠČENJE RANE. 15CMX15CM ( KOT NAP. SUPRASORB LIQUACEL)</t>
  </si>
  <si>
    <t>HIDROAKTIVNA OBLOGA IZ 20% IN 80% ETILSULFONAT CELULOZE, KI V STIKU Z IZLOČKOM USTVARJA KOHEZIVNI GEL, KI V SEBI ZADRŽI MRTVINE IN BAKTERIJE. VPIJA VERTIKALNO, LAHKO SE REŽE. SE NE ZLEPLJA Z RANO IN NE PUŠČA OSTANKOV V NJEJ. STERILIZIRANO Z GAMMA ŽARKI. DIMENZIJA 10CMX10CM ( KOT NAPR. SUPRASORB LIQUACEL)</t>
  </si>
  <si>
    <t>HIDROAKTIVNA OBLOGA IZ 20% IN 80% ETILSULFONAT CELULOZE, KI V STIKU Z IZLOČKOM USTVARJA KOHEZIVNI GEL, KI V SEBI ZADRŽI MRTVINE IN BAKTERIJE. VPIJA VERTIKALNO, LAHKO SE REŽE. SE NE ZLEPLJA Z RANO IN NE PUŠČA OSTANKOV V NJEJ. STERILIZIRANO Z GAMMA ŽARKI. DIMENZIJA 15CMX15CM ( KOT NAPR. SUPRASORB LIQUACEL)</t>
  </si>
  <si>
    <t>AMORFNI HIDROGEL IZ MODIFICIRANEGA POLIMER KARBOKSIMETIL-CELULOZE, PROPILEN GLIKOLA IN VODE, NANESEN NA NETKANEM MATERIALU IZ POLIESTRA IN VISKOZE. VZDRŽUJE VLAŽNOSTI RANE, OMOGOČA REHIDRACIJO IN ABSORPCIJO NEKROTIČNEGA TKIVA, MRTVIN IN FIBRINSKIH OBLOG, 10 X 20CM  ( KOT NPR. INTRASITE CONFORMABLE)</t>
  </si>
  <si>
    <t>AMORFNI HIDROGEL IZ MODIFICIRANEGA POLIMER KARBOKSIMETIL-CELULOZE, PROPILEN GLIKOLA IN VODE, NANESEN NA NETKANEM MATERIALU IZ POLIESTRA IN VISKOZE. VZDRŽUJE VLAŽNOSTI RANE, OMOGOČA REHIDRACIJO IN ABSORPCIJO NEKROTIČNEGA TKIVA, MRTVIN IN FIBRINSKIH OBLOG, 10 X 10CM ( KOT NPR. INTRASITE CONFORMABLE)</t>
  </si>
  <si>
    <t>ACETATNA KONTAKTNA MREŽICA Z NANOSOM EUCERINA, 7,5CM X 20 CM (KOT NPR. CUTICEL)</t>
  </si>
  <si>
    <t>ACETATNA KONTAKTNA MREŽICA Z NANOSOM EUCERINA, 7,5CM X 7,5CM (KOT NPR. CUTICEL)</t>
  </si>
  <si>
    <t>ANTISEPTIČNA PARAFINSKA MREŽICA Z  DODATKOM KLOHEKSIDIN ACETATA. OBLOGA SE NE SPRIME Z RANO, ZMANJŠUJE MOŽNOST OKUŽBE, DOPUŠČA KROŽENJE ZRAKA IN PREHAJANJE IZLOČKOV V SEKUNDARNO OBLOGO. STERILNA MREŽICA Z BOMBAŽNO OSNOVO, NANOSOM BELEGA PARAFINA IN 0,5 % KLORHEKSIDINIJEVEGA ACETATA, DIMENZIJA 15CM X 20CM ( KOT NPR. BACTIGRAS)</t>
  </si>
  <si>
    <t>ANTISEPTIČNA PARAFINSKA MREŽICA Z  DODATKOM KLOHEKSIDIN ACETATA. OBLOGA SE NE SPRIME Z RANO, ZMANJŠUJE MOŽNOST OKUŽBE, DOPUŠČA KROŽENJE ZRAKA IN PREHAJANJE IZLOČKOV V SEKUNDARNO OBLOGO. STERILNA MREŽICA Z BOMBAŽNO OSNOVO, NANOSOM BELEGA PARAFINA IN 0,5 % KLORHEKSIDINIJEVEGA ACETATA, DIMENZIJA 10CM X 10 CM (KOT NPR. BACTIGRAS)</t>
  </si>
  <si>
    <t>MREŽICA IZ VISKOZNIH MONOFILAMENTNIH VLAKEN Z ODPRTINAMI VEČ KOT  1MMX1MM, IMPREGNIRANA Z 10% RAZTOPINO POVIDON JODIDA TAKO, DA OB POKONČNEM SKLADIŠČENJU IN NAMESTITVI, NEODVISNO OD TEMP.NIHANJ, OHRANI ENAKOMERNO PORAZDELITEV PVP-I PO CELOTNI POVRŠINI . DIMENZIJA  9,5X9,5CM (NE DOPUŠČAMO ODSTOPANJA DIMENZIJE) (KOT NPR. INADINE )</t>
  </si>
  <si>
    <t>MREŽICA IZ VISKOZNIH MONOFILAMENTNIH VLAKEN Z ODPRTINAMI VEČ KOT  1MMX1MM, IMPREGNIRANA Z 10% RAZTOPINO POVIDON JODIDA TAKO, DA OB POKONČNEM SKLADIŠČENJU IN NAMESTITVI, NEODVISNO OD TEMP.NIHANJ, OHRANI ENAKOMERNO PORAZDELITEV PVP-I PO CELOTNI POVRŠINI . DIMENZIJA  5CMX5CM (NE DOPUŠČAMO ODSTOPANJA DIMENZIJE) (KOT NPR. INADINE )</t>
  </si>
  <si>
    <t>KONTAKTNE STERILNE MREŽICE ZA RANE, KI SO PREPOJENE Z MEDICINSKIM KOSTANJEVIM MEDOMIN VLOŽENE MED ZELENO RELIEFNO TER PROZORNO ZAŠČITNO FOLIJO ZA LAŽJE REZANJE. DIMENZIJE 10X10 CM  (KOT NPR.  VIVAMEL CONTACT)</t>
  </si>
  <si>
    <t>PETSLOJNA POLPREPUSTNA VEČNAMENSKA OBLOGA POSEBNE ŠESTKRAKE OBLIKE ZA RANE NA PETI, KOMOLCU, Z LEPLJIVIM ROBOM, S PERFORIRANO STIČNO POVRŠINO IŻ OPTISIL SILIKONA, VPOJNE POLIURETANSKE PENE, NETKANEGA MATERIALA, KI OMOGOČA DISTRIBUCIJO IZLOČKA, SUPERVPOJNEGA JEDRA IZ POLIMERNIH VLAKEN TER ZAŠČITNEGA ZA TEKOČINO NEPROPUSTNEGA SLOJA. MOŽNO PREPOZICIONIRANJE., DIMENZIJE 15X12CM ( NE DOPUŠČAMO ODSTOPANJ) ( KOT NPR. SUPRASORB  MULTISITE BORDER)</t>
  </si>
  <si>
    <t>PETSLOJNA POLPREPUSTNA OBLOGA POSEBNE OBLIKE ZA RANE NA PETI, Z LEPLJIVIM ROBOM, S PERFORIRANO STIČNO POVRŠINO IŻ OPTISIL SILIKONA, VPOJNE POLIURETANSKE PENE, NETKANEGA MATERIALA, KI OMOGOČA DISTRIBUCIJO IZLOČKA, SUPERVPOJNEGA JEDRA IZ POLIMERNIH VLAKEN TER ZAŠČITNEGA ZA TEKOČINO NEPROPUSTNEGA SLOJA. MOŽNO PREPOZICIONIRANJE.DIMENZIJA: 23,5X25CM (KOT NPR. SUPRASORB P SENSITIVE HEEL)</t>
  </si>
  <si>
    <t>PETSLOJNA POLPREPUSTNA POSEBNE OBLIKEOBLOGA POSEBNE OBLIKE ZA RANE NA KRIŽNICI, Z LEPLJIVIM ROBOM, S PERFORIRANO STIČNO POVRŠINO IZ OPTISIL SILIKONA, VPOJNE POLIURETANSKE PENE, NETKANEGA MATERIALA, KI OMOGOČA DISTRIBUCIJO IZLOČKA, SUPERVPOJNEGA JEDRA IZ POLIMERNIH VLAKEN TER ZAŠČITNEGA ZA TEKOČINO NEPROPUSTNEGA SLOJA. MOŽNO PREPOZICIONIRANJE  (KOT NPR. SUPRASORB P SENSITIVE SACRUML)</t>
  </si>
  <si>
    <t>PETSLOJNA POLPREPUSTNA OBLOGA ZA RANE, Z LEPLJIVIM ROBOM, S PERFORIRANO STIČNO POVRŠINO IZ OPTISIL SILIKONA, VPOJNE POLIURETANSKE PENE, NETKANEGA MATERIALA, KI OMOGOČA DISTRIBUCIJO IZLOČKA, SUPERVPOJNEGA JEDRA IZ POLIMERNIH VLAKEN TER ZAŠČITNEGA ZA TEKOČINO NEPROPUSTNEGA SLOJA. MOŽNO PREPOZICIONIRANJE DIMENZIJA 10CMX10CM (KOT NPR. SUPRASORB P SENSITIVE )</t>
  </si>
  <si>
    <t>PETSLOJNA POLPREPUSTNA OBLOGA ZA RANE, Z LEPLJIVIM ROBOM, S PERFORIRANO STIČNO POVRŠINO IZ OPTISIL SILIKONA, VPOJNE POLIURETANSKE PENE, NETKANEGA MATERIALA, KI OMOGOČA DISTRIBUCIJO IZLOČKA, SUPERVPOJNEGA JEDRA IZ POLIMERNIH VLAKEN TER ZAŠČITNEGA ZA TEKOČINO NEPROPUSTNEGA SLOJA. MOŽNO PREPOZICIONIRANJE DIMENZIJE 15CMX15CM (KOT NPR. SUPRASORB P SENSITIVE )</t>
  </si>
  <si>
    <t xml:space="preserve">OBLOGA IZ ZELO VPOJNE IN MEHKE POLIURETANSKE PENE, KI JE NA POVRŠINI PREKRITA Z ZRAČNIM PU FILMOM, KI JE NEPREPUSTEN ZA TEKOČINO IN MIKROBE, OMOGOČA PA PREHOD PARE. Z ZAREZO ZA TRAHEOSTOMO, 8,8 X 8,8 CM </t>
  </si>
  <si>
    <t>POLIURETANSKA PENA BREZ LEPILNIH ROBOV, 3-SLOJNA Z VARJENIMI ROBOVI, KI PREPREČUJEJO IZTEKANJE IZLOČKA NA ROBOVIH. OBLOGA IMA NELEPLJIV STIČNI SLOJ, KI RANO ŠČITI PRED SPRIJEMANJEM, VPOJNO POLIURETANSKO JEDRO, KI GA PREKRIVA POLPROPUSTNI POLIURETANSKI FILM, PROPUSTEN ZA PLINE IN NEPROPUSTEN ZA TEKOČINO TER MIKROORGANIZME. SE LAHKO REŽE IN OBLIKUJE, 20 X 20 CM ( KOT NPR. BIATAIN PENA)</t>
  </si>
  <si>
    <t xml:space="preserve">PU PENA POSEBNE STRUKTURE, KI OMOGOČA IZJEMNO VPIJANJE ( MIN 7G/10CM2/24URAH) IN HKRATI ZADRŽEVANJE IZLOČKA V OBLOGI.ZAVARJEN ROB NI POGOJ, PENA MORA OMOGOČATI REZANJE IN NA VRHNJI STRANI MORA BITI PREVLEČENA S POLPREPUSTNIM U FILMOM, KI OMOGOČA MENJAVO PLINOV, ONEMOGOČA PA VDOR MIKROORGANIZMOV, NELEPLJIVA IN BREZ LEPLJIVEGA ROBA;DIMENZIJE 20X20 CM (KOT NPR. BIATAIN NON ADHESIVE, PERMAFOAM CLASSIC, ALLEVYN))  </t>
  </si>
  <si>
    <t>PU PENA POSEBNE STRUKTURE, KI OMOGOČA IZJEMNO VPIJANJE ( MIN 7G/10CM2/24URAH) IN HKRATI ZADRŽEVANJE IZLOČKA V OBLOGI.ZAVARJEN ROB NI POGOJ, PENA MORA OMOGOČATI REZANJE IN NA VRHNJI STRANI MORA BITI PREVLEČENA S POLPREPUSTNIM U FILMOM, KI OMOGOČA MENJAVO PLINOV, ONEMOGOČA PA VDOR MIKROORGANIZMOV, NELEPLJIVA IN BREZ LEPLJIVEGA ROBA;DIMENZIJE 10X10 CM (KOT NPR. OBLOGA PERMAFOAM CLASIC, ALLEVYN)</t>
  </si>
  <si>
    <t>MEDICINSKI PRIPOMOČEK NAMENJEN NEGI RAN IN RAZJED NA KOŽI, POLIURETANSKA PENA OBOGATENA S KISIKOM IN OZONOM, NA ENI STRANI PREPOJENA Z NOVOX GELOM, NA DRUGI STRANI SUHA, VODOODPORNA.OBLOGA AKTIVIRA MIKROCIRKULACIJO, ZAGOTAVLJA OPTIMALNO PH OKOLJE IN VLAŽNOST. VPLIVA NA ZAVIRANJE BAKTERIJ IN PATOGENOV. DIMENZIJE 10X20CM (NPR. KOT NOVOX PATCH)</t>
  </si>
  <si>
    <t>MEDICINSKI PRIPOMOČEK NAMENJEN NEGI RAN IN RAZJED NA KOŽI. UPORABLJA SE PRI ZDRAVLJENJU ULCERATIVNIH ALI TRAVMATSKIH KOŽNIH LEZIJ. OLJNA OSNOVA V KATERO STA DODANA KISIK IN OZON , JE OBOGATEN S KISIKOM, KAR OMOGOČA POSTOPNO SPROŠČANJE REAKTIVNIH KISIKOVIH SPOJIN. GEL ZAGOTAVLJA OPTIMALNO PH VLAŽNOST.  PH OKOLJE IN VLAŽNOST. VPLIVA NA ZAVIRANJE BAKTERIJ IN PATOGENOV. ( KOT NPR. NOVOX GEL)</t>
  </si>
  <si>
    <t>HIDROAKTIVNA OBLOGA Z RINGERJEVO RAZTOPINO,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DEBRIDMENT;DIMENZIJE 10X10 CM ( KOT NPR. HYDROCLEAN ADVANCE)</t>
  </si>
  <si>
    <t>HIDROAKTIVNA OBLOGA Z RINGERJEVO RAZTOPINO,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DEBRIDMENT;DIMENZIJE 4X8 CM (KOT NPR.HYDROCLEAN ADVANCE)</t>
  </si>
  <si>
    <t>HIDROAKTIVNA OBLOGA Z RINGERJEVO RAZTOPINO,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 DIMENZIJA OKROGEL Ø 5,5CM (KOT NPR.HYDROCLEAN ADVANCE)</t>
  </si>
  <si>
    <t xml:space="preserve">OBLOGE Z BAKROM DELUJEJO ANTIVIRALNO, ANTIFUNGICIDNO IN ANTIBAKTERIJSKO, VPLIVAJO NA ANGIOGENEZO IN REGENERACIJO KOŽE - POSPEŠUJEJO CELJENJE RAN. LAHKO SE JIH UPORABLJA V RAZLIČNIH FAZAH CELJENJA. VSEBUJEJO NOTRANJO VISOKO-VPOJNO PLAST  ( 8 – 10 X TEŽA OBLOGE OZ. 165ΜL/CM²) S   TKANINE  IZ VISKOZNIH VLAKEN, KI IMAJO  GOSTOTO 1,4 IN DOLŽINO 38MM TER 3 % VLAKEN PREVLEČENIH Z BAKROVIM OKSIDOM IZ CELULOZE,ZUNANJA PLAST SESTAVLJA HIDROFOBNA VEZNA PLAST IZ POLIPROPILENSKIH VLAKEN, IMPREGNIRANIH Z 2,3 %  TEŽE DELCEV BAKROVEGA OKSIDA. ZA AKUTNE IN KRONIČNE RANE( VENSKI IN ARTERIJSKI ULKUSI, DIABETIČNE RAZJEDE, RZP,…, RANE KI SE SLABO CELIJO IN MOČNO KOLONIZIRANE IN OKUŽENE RANE. DIMENZIJE 10X20CM (KOT NPR. MEDCU)        </t>
  </si>
  <si>
    <t xml:space="preserve">OBLOGE Z BAKROM DELUJEJO ANTIVIRALNO, ANTIFUNGICIDNO IN ANTIBAKTERIJSKO, VPLIVAJO NA ANGIOGENEZO IN REGENERACIJO KOŽE - POSPEŠUJEJO CELJENJE RAN. LAHKO SE JIH UPORABLJA V RAZLIČNIH FAZAH CELJENJA. VSEBUJEJO NOTRANJO VISOKO-VPOJNO PLAST  ( 8 – 10 X TEŽA OBLOGE OZ. 165ΜL/CM²) S   TKANINE  IZ VISKOZNIH VLAKEN, KI IMAJO  GOSTOTO 1,4 IN DOLŽINO 38MM TER 3 % VLAKEN PREVLEČENIH Z BAKROVIM OKSIDOM IZ CELULOZE,ZUNANJA PLAST SESTAVLJA HIDROFOBNA VEZNA PLAST IZ POLIPROPILENSKIH VLAKEN, IMPREGNIRANIH Z 2,3 %  TEŽE DELCEV BAKROVEGA OKSIDA. ZA AKUTNE IN KRONIČNE RANE( VENSKI IN ARTERIJSKI ULKUSI, DIABETIČNE RAZJEDE, RZP,…, RANE KI SE SLABO CELIJO IN MOČNO KOLONIZIRANE IN OKUŽENE RANE. DIMENZIJE 10X12CM (KOT NPR. MEDCU)        </t>
  </si>
  <si>
    <t>STERILEN PRIPOMOČEK,VEL.10X10CM,  ZA MEHANSKO ČIŠČENJE RANE, RAZREDA 1S, SESTAVLJEN IZ 18 MILIJONOV BELIH MONOFILAMENTNIH POLIESTERSKIH VLAKEN IN  HRBTNO STRANJO PREVLEČENO S POLIAKRILATOM. ROBOVI PRIPOMOČKA SO OBŠITI IN NA TREH KOTIH ZAOBLJENI. PRIMERNO ZA ČIŠČENJE POVRŠINSKIH RAN IN OKOLJNE KOŽE, NPR. DIAB. RAZJEDE, ARTERIJSKE IN VENSKE RAZJEDE,  PRELEŽANINE, POST-OPERATVINE RANE, IPD. PRIPOMOČEK MED ČIŠČENJEM ABSORBIRA IZLOČKE, CELIČNE OSTANKE IN KERATOZE.(KOT NPR. DEBRISOFT PAD)</t>
  </si>
  <si>
    <t>STERILEN PRIPOMOČEK,VEL.13X20CM,  ZA MEHANSKO ČIŠČENJE RANE, RAZREDA 1S, SESTAVLJEN IZ 18 MILIJONOV BELIH MONOFILAMENTNIH POLIESTERSKIH VLAKEN IN  HRBTNO STRANJO PREVLEČENO S POLIAKRILATOM. ROBOVI PRIPOMOČKA SO OBŠITI IN NA TREH KOTIH ZAOBLJENI. PRIMERNO ZA ČIŠČENJE POVRŠINSKIH RAN IN OKOLJNE KOŽE, NPR. DIAB. RAZJEDE, ARTERIJSKE IN VENSKE RAZJEDE,  PRELEŽANINE, POST-OPERATVINE RANE, IPD. PRIPOMOČEK MED ČIŠČENJEM ABSORBIRA IZLOČKE, CELIČNE OSTANKE IN KERATOZE.(KOT NPR. DEBRISOFT PAD)</t>
  </si>
  <si>
    <t>STERILEN PRIPOMOČEK  ZA MEHANSKO ČIŠČENJE GLOBOKE IN POVRŠINSKE RANE RANE, RAZREDA 1S, SESTAVLJEN IZ  BELIH MONOFILAMENTNIH POLIESTERSKIH VLAKEN NAMEŠČENIH NA PALČKO IZ NEZLOMLJIVE MEDICINSKE PLASTIKE.  PRIMERNO ZA ČIŠČENJE GLOBOKIH IN POVRŠINSKIH RAN IN OKOLJNE KOŽE, NPR. DIAB. RAZJEDE, ARTERIJSKE IN VENSKE RAZJEDE,  PRELEŽANINE, POST-OPERATVINE RANE, IPD. PRIPOMOČEK MED ČIŠČENJEM ABSORBIRA IZLOČKE, CELIČNE OSTANKE IN KERATOZE..DIMENZIJA: PALČKA ( KOT NPR. DEBRISOFT LOLLY)</t>
  </si>
  <si>
    <t>STERILNA OBLOGA, Z VPOJNIM JEDROM IZ 80% VISKOZE IN 20% POLIESTRA, NA OBEH STRANEH PREVLEČENA S PERFORIRANO POLIETILENSKO FOLIJO, KI OMOGOČA HITRO VPIJANJE IZLOČKA IN PREPREČUJE ZLEPLJANJE Z RANO. ATRAVMATSKO ODSTRANJEVANJE. LAHKO SE JO REŽE. 10CM X10CM ( KOT NPR. SOLVALINE N)</t>
  </si>
  <si>
    <t>NELEPLJIVA OBLOGA ZA RANE IZ NETKANEGA MATERIALA BOMBAŽNO/AKRILNE SESTAVE. 3-SLOJNA SESTAVA IZ KONTAKTNE POVRŠINE PERFORIRANEGA POLIESTRSKEGA FILMA, VPOJNEGA JEDRA IN HIDROFOBNE ZUNANJA POVRŠINA, KI PREPREČUJE PREHOD IZLOČKA, OBLOGA JE  STERILNA, 10CM X 10 CM ( KOT NPR. MELOLIN)</t>
  </si>
  <si>
    <t xml:space="preserve">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DIMENZJE 10X10 CM ( KOT NPR. POLYMEM)   </t>
  </si>
  <si>
    <t>VISOKOVPOJNA VEČFUNKCIJSKA HIDROFILNA POLIMERNA MEMBRANA V OBLIKI POLNILA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OBLOGI.ZA OKUŽENE RANE SO OBLOGI DODANI NANOKRISTALNI DELCI SREBRA , KI SO VEZANI V MATRIKSU IN SE NE SPROŠČAJO V RANO.DIMENZJE 8X8 CM (KOT NPR. POLYMEM WIC SILVER)</t>
  </si>
  <si>
    <t>VISOKOVPOJNA VEČFUNKCIJSKA HIDROFILNA POLIMERNA MEMBRANA V OBLIKI POLNILA ZA GLOBOKE RANE,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OBLOGI.POTREBUJE SEKUNDARNO OBLOGO DIMENZJE 8X8 CM ( KOT NPR. POLYMEM WIC 8X8)</t>
  </si>
  <si>
    <t>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ZA OKUŽENE RANE SO OBLOGI DODANI NANOKRISTALNI DELCI SREBRA , KI SO VEZANI V MATRIKSU IN SE NE SPROŠČAJO V RANO. DIMENZJE 10,8X10,8 CM ( KOT NPR.POLYMEM SILVER)</t>
  </si>
  <si>
    <t>11030049</t>
  </si>
  <si>
    <t>11030050</t>
  </si>
  <si>
    <t>11030051</t>
  </si>
  <si>
    <t>11030052</t>
  </si>
  <si>
    <t>11030053</t>
  </si>
  <si>
    <t>11030054</t>
  </si>
  <si>
    <t>11030045</t>
  </si>
  <si>
    <t>STERILNI OBKLADKI ZA PRVO POMOČ PRI OPEKLINAH 1., 2., IN 3. ST, SESTAVA 96 % VODE, MELALEUCA, 1,03 % IZVLEČKA ČAJEVCA, EMULZIJA IN KONZERVANSI, 60CM X 40 CM; A= 1 KOM (kot npr. BURNSHIELD)</t>
  </si>
  <si>
    <t>STERILNI OBKLADKI ZA PRVO POMOČ PRI OPEKLINAH 1., 2., IN 3. ST, SESTAVA 96 % VODE, MELALEUCA, 1,03 % IZVLEČKA ČAJEVCA, EMULZIJA IN KONZERVANSI, 20CM X 20 CM; A= 1 KOM (kot npr. BURNSHIELD)</t>
  </si>
  <si>
    <t>STERILNI OBKLADKI ZA PRVO POMOČ PRI OPEKLINAH 1., 2., IN 3. ST, SESTAVA 96 % VODE, MELALEUCA, 1,03 % IZVLEČKA ČAJEVCA, EMULZIJA IN KONZERVANSI; 120CM X 160 CM; A= 1 KOM  (kot npr. BURNSHIELD)</t>
  </si>
  <si>
    <t>STERILNI OBKLADKI ZA PRVO POMOČ PRI OPEKLINAH 1., 2., IN 3. ST, SESTAVA 96 % VODE, MELALEUCA, 1,03 % IZVLEČKA ČAJEVCA, EMULZIJA IN KONZERVANSI; 10CM X 10 CM; A= 1 KOM (kot npr. BURNSHIELD)</t>
  </si>
  <si>
    <t>STERILNA VODNA RAZTOPINA ZA ČIŠČENJE, VLAŽENJE IN DEKONTAMINACIJO AKUTNIH IN KRONIČNIH RAN TER OPEKLIN I. IN II. STOPNJE TER ODSTRANJEVANJE BIOFILMA NA OSNOVI 0,1% BETAINA IN 0,1% POLIHEKSANIDA. UPORABNA 8 TEDNOV PO ODPRTJU 350 ML ( Kot npr. PRONTOSAN B.BRAUN)</t>
  </si>
  <si>
    <t>11020064</t>
  </si>
  <si>
    <t>11020065</t>
  </si>
  <si>
    <t>11020066</t>
  </si>
  <si>
    <t>11020067</t>
  </si>
  <si>
    <t>11020068</t>
  </si>
  <si>
    <t>11020069</t>
  </si>
  <si>
    <t>11020070</t>
  </si>
  <si>
    <t>11020071</t>
  </si>
  <si>
    <t>IMOBILIZACIJSKA OPORNICA ZA ROKO,MEHKA,  S PENASTO OBLOGO, 75X400 (KOT NPR. MAH ALI ENAKOVREDNE)</t>
  </si>
  <si>
    <t>IMOBILIZACIJSKA OPORNICA ZA PRST BEHLER, MEHKA, S PENASTO OBLOGO, 17X200 (KOT NPR. MAH ALI ENAKOVREDNE)</t>
  </si>
  <si>
    <t>IMOBILIZACIJSKA OPORNICA ZA PRST BEHLER, MEHKA, S PENASTO OBLOGO, 17X300 (KOT NPR. MAH ALI ENAKOVREDNE)</t>
  </si>
  <si>
    <t>ALGINATNA OBLOGA V CELOTI PREPOJENA Z MEDICINSKIM KOSTANJEVIM MEDOM IN VLOŽENA MED DVE ZAŠČITNI FOLIJI ZA LAŽJE REZANJE DIMENZIJA 10X10CM (KOT NPR. VIVAMEL ALGINAT)</t>
  </si>
  <si>
    <t>MEDICINSKI KOSTANJEV MED V ALUMINIJASTI TUBI, V CELOTI NARAVNO PRIDELAN NERAZREDČEN MEDICINSKI KOSTANJEV MED. TUBA IMA POKROVČEK Z NAVOJEM IN JE PRIMERNA ZA VEČKRATNO APLIKACIJO (STERILNOST OHRANJA DO4 MESECE PO ODPRTJU). DIMENZIJE 20G ( KOT NPR. VIVAMEL)</t>
  </si>
  <si>
    <t xml:space="preserve">PRIMARNE STERILNE OBLOGE ZA RANE, IZ POLIURETANSKE PENE,  KI SO PREPOJENE Z MEDICINSKIM KOSTANJEVIM MEDOM IN VLOŽENE MED DVE ZAŠČITNI FOLIJI ZA LAŽJE REZANJE (KOT NPR. VIVAMEL) </t>
  </si>
  <si>
    <t>11030055</t>
  </si>
  <si>
    <t>11030056</t>
  </si>
  <si>
    <t>11030057</t>
  </si>
  <si>
    <t>ALGINATNE OBLOGE ZA RANE, KI IZLOČAJO MOČNO DO ZMERNO. NA RANI LAHKO OSTANE DO 7 DNI, IZ 85% KALCIJEVEGA ALGINATA IN 15% HIDROKOLOIDA. ZAGOTAVLJAJO VERTIKALNO VPOJNOST IZLOČKA, PREPREČUJE ZATEKANJE IZLOČKA IN MACERACIJO, NE PUŠČA OSTANKOV V RANI, DIMENZIJA 10X10 CM  ( KOT NPR. BIATAIN ALGINAT)</t>
  </si>
  <si>
    <t>ALGINATNE OBLOGE ZA RANE, KI IZLOČAJO MOČNO DO ZMERNO. NA RANI LAHKO OSTANE DO 7 DNI, IZ 85% KALCIJEVEGA ALGINATA IN 15% HIDROKOLOIDA. ZAGOTAVLJAJO VERTIKALNO VPOJNOST IZLOČKA, PREPREČUJE ZATEKANJE IZLOČKA IN MACERACIJO, NE PUŠČA OSTANKOV V RANI, DIMENZIJA 15X15 CM ( KOT NPR. BIATAIN ALGINAT)</t>
  </si>
  <si>
    <t>ANTIMIKROBNA OBLOGA ZA RANE, SESTAVLJENA IZ 74% KALCIJEVIH ALGINATNIH VLAKEN TIPA 1, 6% SREBROVIH VLAKEN Z 1,5% DELEŽEM IONSKIM SREBROM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DIMENZIJA:  10X10CM (KOT NPR. SUPRASORB A + AG PRO)</t>
  </si>
  <si>
    <t>ANTIMIKROBNA OBLOGA ZA RANE, SESTAVLJENA IZ 74% KALCIJEVIH ALGINATNIH VLAKEN TIPA 1, 6% SREBROVIH VLAKEN Z 1,5% DELEŽEM IONSKIM SREBROM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DIMENZIJA:  10X20CM (KOT NPR. SUPRASORB A + AG PRO)</t>
  </si>
  <si>
    <t>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VPOJNOST OBLOGE 170G/100CM2 , POD KOMPRESIJO 79G/100CM2 . OBLOGA ZADRŽI VSO VPITO TEKOČINO IN BAKTERIJE. NA RANI JE LAHKO NAMEŠČENA DO 7DNI. DIMENZIJA: 12,5X12,5CM (KOT NPR. VLIWASORB SENSITIVE)</t>
  </si>
  <si>
    <t>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VPOJNOST OBLOGE 170G/100CM2 , POD KOMPRESIJO 79G/100CM2 . OBLOGA ZADRŽI VSO VPITO TEKOČINO IN BAKTERIJE. NA RANI JE LAHKO NAMEŠČENA DO 7DNI.  DIMENZIJA: 10X20CM (KOT NPR. VLIWASORB SENSITIVE)</t>
  </si>
  <si>
    <t>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VPOJNOST OBLOGE 170G/100CM2 , POD KOMPRESIJO 79G/100CM2 . OBLOGA ZADRŽI VSO VPITO TEKOČINO IN BAKTERIJE. NA RANI JE LAHKO NAMEŠČENA DO 7DNI. DIMENZIJA: 20X30 CM (KOT NPR. VLIWASORB SENSITIVE)</t>
  </si>
  <si>
    <t>11030058</t>
  </si>
  <si>
    <t>11030059</t>
  </si>
  <si>
    <t>11030060</t>
  </si>
  <si>
    <t>11030061</t>
  </si>
  <si>
    <t>SKLOP 22: Epruvete za kapilarni odvzem krvi</t>
  </si>
  <si>
    <t>SKLOP 23: Epruvete za kapilarni odvzem krvi</t>
  </si>
  <si>
    <t>SKLOP 23: Epruvete za urin</t>
  </si>
  <si>
    <t>Urinske vakuumske epruvete z volumnom 9,5 ml brez aditiva za analizo sanford</t>
  </si>
  <si>
    <t>Epruveta EDTA 250/500 µl /za kapilarni odvzem, epruveta v epruveti, skupna višina epruvete cca. 8,0 cm/plastična</t>
  </si>
  <si>
    <t>TroponinT Sensitive test (semikvantitativni), testna ploščica a= 10 kom, za profesionalno uporabo</t>
  </si>
  <si>
    <t>SKLOP 24: Hitri test POCT</t>
  </si>
  <si>
    <t>ROKAVICE, KIRURŠKE, IZ LATEKSA, NEPUDRANE, STERILNE. DEBELINA: PRST 0,21+- 0,02 MM, DLAN 0,19 +- 0,02 MM, ZAPESTJE 0,18 +- 0,02 MM. DOLŽINA MIN. 295 MM. AQL 0,65. MDD 93/42/EEC - RAZRED IIA, EN 455-1, 2, 3, 4, PPE (EU) 2016/425 KAT. III  EN374-1-TYPE B, EN374-4, EN 374-5, EN420, VELIKOST 6,5.</t>
  </si>
  <si>
    <t>ROKAVICE, KIRURŠKE, IZ LATEKSA, NEPUDRANE, STERILNE. DEBELINA: PRST 0,21+- 0,02 MM, DLAN 0,19 +- 0,02 MM, ZAPESTJE 0,18 +- 0,02 MM. DOLŽINA MIN. 295 MM. AQL 0,65. MDD 93/42/EEC - RAZRED IIA, EN 455-1, 2, 3, 4, PPE (EU) 2016/425 KAT. III  EN374-1-TYPE B, EN374-4, EN 374-5, EN420, VELIKOST 7,0.</t>
  </si>
  <si>
    <t>ROKAVICE, KIRURŠKE, IZ LATEKSA, NEPUDRANE, STERILNE. DEBELINA: PRST 0,21+- 0,02 MM, DLAN 0,19 +- 0,02 MM, ZAPESTJE 0,18 +- 0,02 MM. DOLŽINA MIN. 295 MM. AQL 0,65. MDD 93/42/EEC - RAZRED IIA, EN 455-1, 2, 3, 4, PPE (EU) 2016/425 KAT. III  EN374-1-TYPE B, EN374-4, EN 374-5, EN420, VELIKOST 7,5.</t>
  </si>
  <si>
    <t>ROKAVICE, KIRURŠKE, IZ LATEKSA, NEPUDRANE, STERILNE. DEBELINA: PRST 0,21+- 0,02 MM, DLAN 0,19 +- 0,02 MM, ZAPESTJE 0,18 +- 0,02 MM. DOLŽINA MIN. 295 MM. AQL 0,65. MDD 93/42/EEC - RAZRED IIA, EN 455-1, 2, 3, 4, PPE (EU) 2016/425 KAT. III  EN374-1-TYPE B, EN374-4, EN 374-5, EN420, VELIKOST 8,0.</t>
  </si>
  <si>
    <t>ROKAVICE, KIRURŠKE, IZ LATEKSA, PUDRANE, STERILNE. DEBELINA: MIN. 0,23MM+-0,02; DOLŽINA MIN. 280 MM. AQL 0,65. MDD 93/42/EEC - RAZRED IIA, EN 455-1, 2, 3, 4, PPE (EU) 2016/425 - KAT. III  EN374-1-TYPE B, EN374-4, EN 374-5, EN420, VELIKOST 6,5.</t>
  </si>
  <si>
    <t>ROKAVICE, KIRURŠKE, IZ LATEKSA, PUDRANE, STERILNE. DEBELINA: MIN. 0,23MM+-0,02; DOLŽINA MIN. 280 MM. AQL 0,65. MDD 93/42/EEC - RAZRED IIA, EN 455-1, 2, 3, 4, PPE (EU) 2016/425 - KAT. III  EN374-1-TYPE B, EN374-4, EN 374-5, EN420, VELIKOST 7,0.</t>
  </si>
  <si>
    <t>ROKAVICE, KIRURŠKE, IZ LATEKSA, PUDRANE, STERILNE. DEBELINA: MIN. 0,23MM+-0,02; DOLŽINA MIN. 280 MM. AQL 0,65. MDD 93/42/EEC - RAZRED IIA, EN 455-1, 2, 3, 4, PPE (EU) 2016/425 - KAT. III  EN374-1-TYPE B, EN374-4, EN 374-5, EN420, VELIKOST 7,5.</t>
  </si>
  <si>
    <t>ROKAVICE, KIRURŠKE, IZ LATEKSA, PUDRANE, STERILNE. DEBELINA: MIN. 0,23MM+-0,02; DOLŽINA MIN. 280 MM. AQL 0,65. MDD 93/42/EEC - RAZRED IIA, EN 455-1, 2, 3, 4, PPE (EU) 2016/425 - KAT. III  EN374-1-TYPE B, EN374-4, EN 374-5, EN420, VELIKOST 8,0.</t>
  </si>
  <si>
    <t>PREVLEKA ZA ČEVLJE, COPATI, PE, Z ELASTIKO, MODRA PAKIRANJE 100 KOS/SC</t>
  </si>
  <si>
    <t>KAPA Z ELASTIKO, PAKIRANJE 100 KOS/SC</t>
  </si>
  <si>
    <t>MASKA KIRURŠKA Z ELASTIKO, TROSLOJNA, IIR, PAKIRANJE 50 KOS/SC</t>
  </si>
  <si>
    <t>MASKA - RESPIRATOR ZA ZAŠČITO OSEBJA, Z ELASTIKO, SE DOBRO PRILEGA K OBRAZU, FFP2 PO STANDARDU SIST EN 149, FILTRACIJA MIN. 92%. ( KOT NPR. 3M ALI ENAKOVREDNA) A20</t>
  </si>
  <si>
    <t>MASKA - RESPIRATOR ZA ZAŠČITO OSEBJA, Z ELASTIKO, SE DOBRO PRILEGA K OBRAZU, FFP3 PO STANDARDU SIST EN 149,  FILTRACIJA MIN. 98 ( KOT NPR. 3M ALI ENAKOVREDNA) A20</t>
  </si>
  <si>
    <t>MASKA - RESPIRATOR Z IZDIHOVALNIM VENTILOM ZA ZAŠČITO OSEBJA, Z ELASTIKO, SE DOBRO PRILEGA K OBRAZU, FFP3 PO STANDARDU SIST EN 149,  FILTRACIJA MIN. 98 ( KOT NPR. 3M ALI ENAKOVREDNA) A20</t>
  </si>
  <si>
    <t>PREDPASNIK PVC PLAST. 80X120 (DOVOLJENO ODSTOPANJE VDIMENIJI DO 10%), BELE BARVE ( ZA 1 X UP.)</t>
  </si>
  <si>
    <t xml:space="preserve">KOMBENIZION ZAŠČITNI S KAPUCO, ZA ENKRATNO UPORABO, NESTERILNI VELIKOST S, A1 (KOT NPR. TYVEK ALI ENAKOVREDNI) </t>
  </si>
  <si>
    <t xml:space="preserve">KOMBENIZION ZAŠČITNI S KAPUCO, ZA ENKRATNO UPORABO, NESTERILNI VELIKOST M, A1 (KOT NPR. TYVEK ALI ENAKOVREDNI) </t>
  </si>
  <si>
    <t xml:space="preserve">KOMBENIZION ZAŠČITNI S KAPUCO, ZA ENKRATNO UPORABO, NESTERILNI VELIKOST L, A1 (KOT NPR. TYVEK ALI ENAKOVREDNI) </t>
  </si>
  <si>
    <t xml:space="preserve">KOMBENIZION ZAŠČITNI S KAPUCO, ZA ENKRATNO UPORABO, NESTERILNI VELIKOST  XL, A1 (KOT NPR. TYVEK ALI ENAKOVREDNI) </t>
  </si>
  <si>
    <t xml:space="preserve">KOMBENIZION ZAŠČITNI S KAPUCO, ZA ENKRATNO UPORABO, NESTERILNI VELIKOST  XXL, A1 (KOT NPR. TYVEK ALI ENAKOVREDNI) </t>
  </si>
  <si>
    <t>VIZIRJI ZAŠČITNI ZA VEČKRATNO UPORABO</t>
  </si>
  <si>
    <t>RAZKUŽILO ZA KOŽO NEOBARVANO , PRED OP POSEGI, PRED VSTAVLJANJEM CVK-JEV, NA OSNOVI 70% ETANOLA  IN 2% CHLORHEKSIDIN GLUKONAT, NEOBARVAN, DELUJE V 30 SEKUNDAH, UČINKOVITO NA BAKTERIJE, FUNGE, EN1500, EN13727, EN13624; 250 ML S PRŠILKO</t>
  </si>
  <si>
    <t>SUHI PERFORIRANI ROBČKI, MIKROBIOLOŠKO TESTIRANI IN NETKANI 100% POLIETILEN, KI SE NE MUCKA. VSAKEMU ZVITKU JE PRILOŽENA SAMOLEPILNA NALEPKA, NA KATERI SE BELEŽIJO OSNOVNI PODATKI. VELIKOST ROBČKA: 37-38 CM X 20-22 CM, GRAMATURA: 60-70 G/M2. PAKIRANJE A 99 KOSOV V ZAVITKU.</t>
  </si>
  <si>
    <t xml:space="preserve">BREZALKOHOLNI ROBČKI V VREČKI Z VODOTESNIM POKROVOM ZA HITRO RAZKUŽEVANJE IN ČIŠČENJE ALKOHOLNO OBČUTLJIVIH MEDICINSKIH PRIPOMOČKOV, PREDMETOV IN POVRŠIN. PAKIRANI PO 100 KOSOV. ROK UPORABE PO ODPRTJU MORAJO IMETI NAJMANJ 3 MESECE. PROIZVOD REGISTRIRAN KOT BIOCID V SLO IN MEDICINSKI PRIPOMOČEK. PROIZVOD NE SME IMETI ZNAKOV ZA NEVARNOST (CLP). DIMENZIJE ROBČKA MORAJO BITI VSAJ 18 × 20 CM. IZDELANI IZ: DIDECILDIMETILAMONIJEV KLORID, NEIONSKO POVRŠINSKO AKTIVNIE SNOVI, METILGLCIN N,N-DIACETNA KISLINA, TRINATRIJEVA SOL. DELOVANJE SKLADNO S FAZO TESTIRANJA 2/2 V UMAZANIH POGOJIH: EN 13727, EN 16615, EN 13624, EN 14348, EN14476. IMETI MORA  TESTIRANJA NA KOMPATIBILNOST MATERIALOV.  </t>
  </si>
  <si>
    <t>RAZKUŽEVALNIK ZA NAMAKANJE INŠTRUMENTOV, CCA. 3 L. MATERIAL PVC. SESTAVA RAZKUŽEVALNIKA: POSODA, POKROV V ZELENI BARVI PROTI IZHLAPEVANJU IN S SITOM. ZUNANJE DIMENZIJE RAZKUŽEVALNIKA : 29 X 20 X 13 CM (D X Š X V) +-5%, DIMENZIJA SITA: 23 X 17 X 9 CM (D X Š X V)</t>
  </si>
  <si>
    <t>11040043</t>
  </si>
  <si>
    <t>11040044</t>
  </si>
  <si>
    <t>PH NEVTRALNO IN UČINKOVITO, DERMATOLOŠKO TESTIRANO TEKOČE MILO ZA ROKE Z NEGOVALNIM UČINKOM,  S KOŽI PRIJAZNIM PH 5,8. RAHLO ODIŠAVLJEN IN OBARVAN  Z IZJEMNO BIOLOŠKO RAZGRADLJIVOSTJO. SESTAVA: VODA, NATRIJEV LAVRIL SULFAT, LAURIL GLUKOZID, PEG-7 GLICERIL KOKOAT, AMONIJEV SULFAT, KOKAMIDOPROPILBETAIN, NATRIJEV BENZOAT, PROPILEN GLICEROL, PARFUM. USTREZATI MORA PODAJALNIKOM OZ. MILNIKOM NAROČNIKA</t>
  </si>
  <si>
    <t>11040045</t>
  </si>
  <si>
    <t>11040046</t>
  </si>
  <si>
    <t>RAZKUŽILO V OBLIKI GRANULATA ZA RAZKUŽEVANJE IN ČIŠČENJE GIBLJIVIH ENDOSKOPOV IN OSTALIH INŠTRUMENTOV TER ZOBNIH PROTEZ, ASPIRACIJSKIH CEVK. IMETI MORA BAKTERICIDEN, VIRUCIDEN, FUNGICIDEN IN SPOROCIDEN UČINEK. UČINKOVINA: PEROKSIOCETNA KISLINA, KI IMA VISOKO UČINKOVITOST, NIZKO TOKSIČNOST, BIOLOŠKO RAZGRADLJIVOST IN SKLADNOST Z MATERIALI (RAZEN MEDENINE IN BAKRA). UČINKOVINA SE RAZVIJE PO RAZTOPITVI GRANULATA V VODI. DOKAZANA UČINKOVITOST PO EN 17126, EN 13727, EN 13624; EN 14561, EN 14562; EN 14563, EN 14348,; EN 14347 EN 14476; TESTIRANJA ZA KOMPATIBILNOST MATERIALOV.  POTREBEN JE EKOLOŠKI IN TOKSIKOLOŠKI TEST. EMBALAŽA: VEDRO 1,5 KG Z DOZIRNO POSODO.</t>
  </si>
  <si>
    <t>11040047</t>
  </si>
  <si>
    <t>11040048</t>
  </si>
  <si>
    <t>11040049</t>
  </si>
  <si>
    <t>11040050</t>
  </si>
  <si>
    <t>11040051</t>
  </si>
  <si>
    <t>11040052</t>
  </si>
  <si>
    <t>IZDELEK ZA RAZKUŽEVANJE + ČIŠČENJE INŠTRUMENTOV NA OSNOVI VSAJ 3 ENCIMOV (PROTEAZA, AMILAZA, MANANAZA), AMFOTERNE IN NEIONOGENE POVRŠINSKO AKTIVNE SNOVI. STANDARDI V UMAZANIH POGOJIH; DELOVANJE IN KONTAKTNI ČASI SKLADNI Z FAZO TESTIRANJA EN 2/2: EN 14561 (0,5% = 5 MINUT),  EN 14562 (0,5% = 5 MINUT), EN 14563 (1,0% = 15 MINUT), EN17111 (0,5% = DO 15 MINUT), EN 14885. DOKAZANA UČINKOVITOST NA BIOFILMU ISO/TC 15883-5:2006. TESTIRANJA NA KOMPATIBILNOST MATERIALOV; EKOLOŠKA IN TOKSIKOLOŠKA OCENA. 1 LITER Z VGRAJENO DOZIRNO MERICO V ML.</t>
  </si>
  <si>
    <t>11040053</t>
  </si>
  <si>
    <t>11040054</t>
  </si>
  <si>
    <t>11040055</t>
  </si>
  <si>
    <t>11040056</t>
  </si>
  <si>
    <t>11040057</t>
  </si>
  <si>
    <t>11040058</t>
  </si>
  <si>
    <t>11040059</t>
  </si>
  <si>
    <t>ROBČKI IZ 100 % PET. BELE BARVE, V MEHKI EMBALAŽI, OPREMLJENI Z  ROČAJEM, KI OMOGOČA ENOSTAVNO PRENAŠANJE. SUHI PERFORIRANI ROBČKI, MIKROBIOLOŠKO TESTIRANI IN NETKANI, KI SE NE MUCKAJO. EMBALAŽA MORA OMOGOČATI VLITJE IN PRELITJE Z USTREZNO KOLIČINO RAZKUŽILA VSEH ROBČKOV HKRATI. EMBALAŽA ZA 1 X UPORABO, V OBLIKI STABILNE STOJEČE TORBICE Z ROČAJEM, PRIMERNA ZA ČIŠČENJE DELOVNIH POVRŠIN Z RAZLIČNIMI ČISTILNIMI IN RAZKUŽILNIMI SREDSTVI. NA EMBALAŽI NAJ BODO NAPISANA/PRIKAZANA NAVODILA ZA UPORABO. NA VSAKEM ZVITKU MORA BITI PROSTOR - NALEPKA, KAMOR SE OZNAČI IME SREDSTVA PRELITJA, ROK ODPRTJA TER ROK UPORABNOSTI IZDELKA). VELIKOST: 38CM X 20-22 CM (DOLŽINA X ŠIRINA), GRAMATURA: 60 -70G/M2. PAKIRANJE 99 KOSOV V MEHKEM ZAVITKU ZA 1 X UPORABO.</t>
  </si>
  <si>
    <t>TRIKOTNA RUTA NEELASTIČNA, MEHKA 100 % BOMBAŽNA TKANINA ZA IMOBILIZACIJO UDOV, VELIKOST 100X100X140 (+/-5%) CM, POSAMIČNO PAKIRANA; a= 1 kom</t>
  </si>
  <si>
    <t>POVOJ MUL ELASTIČNI, MEHAK, PROŽEN. IZDELAN IZ VISKOZE, POLIAMIDA IN  BOMBAŽA S 120%  RAZTEGLJIVOSTJO, ZRAČEN, MOŽNOST STERILIZACIJE, DOLŽINE 4 M. VSAK POVOJ POSEBEJ ZAPAKIRAN V POLIPROPILENSKO FOLIJO, DIMENZIJA 4 X 4 M</t>
  </si>
  <si>
    <t>POVOJ MUL ELASTIČNI, MEHAK, PROŽEN. IZDELAN IZ VISKOZE, POLIAMIDA IN  BOMBAŽA S 120%  RAZTEGLJIVOSTJO, ZRAČEN, MOŽNOST STERILIZACIJE, DOLŽINE 4 M. VSAK POVOJ POSEBEJ ZAPAKIRAN V POLIPROPILENSKO FOLIJO, DIMENZIJA 6 X 4M</t>
  </si>
  <si>
    <t>POVOJ MUL ELASTIČNI, MEHAK, PROŽEN. IZDELAN IZ VISKOZE, POLIAMIDA IN  BOMBAŽA S 120%  RAZTEGLJIVOSTJO, ZRAČEN, MOŽNOST STERILIZACIJE, DOLŽINE 4 M. VSAK POVOJ POSEBEJ ZAPAKIRAN V POLIPROPILENSKO FOLIJO, DIMENZIJA 8 X 4M</t>
  </si>
  <si>
    <t>POVOJ MUL ELASTIČNI, MEHAK, PROŽEN. IZDELAN IZ VISKOZE, POLIAMIDA IN  BOMBAŽA S 120%  RAZTEGLJIVOSTJO, ZRAČEN, MOŽNOST STERILIZACIJE, DOLŽINE 4 M. VSAK POVOJ POSEBEJ ZAPAKIRAN V POLIPROPILENSKO FOLIJO, DIMENZIJA 10 X 4M</t>
  </si>
  <si>
    <t>POVOJ MUL ELASTIČNI, MEHAK, PROŽEN. IZDELAN IZ VISKOZE, POLIAMIDA IN  BOMBAŽA S 120%  RAZTEGLJIVOSTJO, ZRAČEN, MOŽNOST STERILIZACIJE, DOLŽINE 4 M. VSAK POVOJ POSEBEJ ZAPAKIRAN V POLIPROPILENSKO FOLIJO, DIMENZIJA 12 X 4M</t>
  </si>
  <si>
    <t>POVOJ ELASTIČNI, KREP, BOMBAŽNI Z MIN. DODATKOM ELASTINA –  CCA. 1,6%, KOŽNE BARVE S TKANIM ROBOM, RAZTEGLJIVOST CCA 130 % ALI 4,5 M V RAZTEGNJENEM STANJU, 48GM², MOŽNOST STERILIZACIJE, POSAMIČNO PAKIRAN V PP FOLIJO (+/- 10%), 8 CM X 4,5 M.</t>
  </si>
  <si>
    <t xml:space="preserve">POVOJ ELASTIČNI, KREP, BOMBAŽNI Z MIN. DODATKOM ELASTINA – CCA. 1,6%, KOŽNE BARVE S TKANIM ROBOM, RAZTEGLJIVOST CCA 130 % ALI 10 M V RAZTEGNJENEM STANJU, 48GM², MOŽNOST STERILIZACIJE, POSAMIČNO PAKIRAN V PP FOLIJO (+/- 10%), 10 CM X  10 M. </t>
  </si>
  <si>
    <t xml:space="preserve">POVOJ ELASTIČNI, KREP, BOMBAŽNI Z MIN. DODATKOM ELASTINA – CCA. 1,6%, KOŽNE BARVE S TKANIM ROBOM, RAZTEGLJIVOST CCA 130 % ALI 10 M V RAZTEGNJENEM STANJU, 48GM², MOŽNOST STERILIZACIJE, POSAMIČNO PAKIRAN V PP FOLIJO (+/- 10%), 15 CM X 10 M. </t>
  </si>
  <si>
    <t>SAMOSPRIJEMLJIV POVOJ IZ POROZNEGA NETKANEGA POLIESTERSKEGA MATERIALA Z VLAKNI POLIESTERSKEGA URETANA, PREKRIT Z VEZIVNO SNOVJO, SE LEPI SAM NASE IN NE NA KOŽO ALI DLAKE, 5CM X 4,5 CM, KOŽNE BARVE</t>
  </si>
  <si>
    <t>STERILNE, VPOJNE, NELEPLJIVE OBLOGE, KI VZDRŽUJEJO VLAŽNO IN TOPLO OKOLJE. VPOJNA BLAZINICA JE IZ MEHKE VLAKOVINE (100% VISKOZA). OBLOGE PREVLEČENE S PERFORIRANIM POLIETILENTSKIM FILMOM, KI ONEMOGOČA SPRIJETJE Z RANO, NE DRAŽI KOŽE, PO ODSTRANITVI NE PUŠČA SLEDOV. IMAJO ZAOBLJENE ROBOVE. POSAMIČNO PAKAIRANI. DIMEZIJE 5 CM X 7 CM.</t>
  </si>
  <si>
    <t>STERILNE, VPOJNE, NELEPLJIVE OBLOGE, KI VZDRŽUJEJO VLAŽNO IN TOPLO OKOLJE. VPOJNA BLAZINICA JE IZ MEHKE VLAKOVINE (100% VISKOZA). OBLOGE PREVLEČENE S PERFORIRANIM POLIETILENTSKIM FILMOM, KI ONEMOGOČA SPRIJETJE Z RANO, NE DRAŽI KOŽE, PO ODSTRANITVI NE PUŠČA SLEDOV. IMAJO ZAOBLJENE ROBOVE. POSAMIČNO PAKAIRANI. DIMEZIJE 9 CM X 10CM</t>
  </si>
  <si>
    <t>STERILNE, VPOJNE, NELEPLJIVE OBLOGE, KI VZDRŽUJEJO VLAŽNO IN TOPLO OKOLJE. VPOJNA BLAZINICA JE IZ MEHKE VLAKOVINE (100% VISKOZA). OBLOGE PREVLEČENE S PERFORIRANIM POLIETILENTSKIM FILMOM, KI ONEMOGOČA SPRIJETJE Z RANO, NE DRAŽI KOŽE, PO ODSTRANITVI NE PUŠČA SLEDOV. IMAJO ZAOBLJENE ROBOVE. POSAMIČNO PAKAIRANI. DIMEZIJE 15 CM X 9 CM</t>
  </si>
  <si>
    <t>STERILNE, VPOJNE, NELEPLJIVE OBLOGE, KI VZDRŽUJEJO VLAŽNO IN TOPLO OKOLJE. VPOJNA BLAZINICA JE IZ MEHKE VLAKOVINE (100% VISKOZA). OBLOGE PREVLEČENE S PERFORIRANIM POLIETILENTSKIM FILMOM, KI ONEMOGOČA SPRIJETJE Z RANO, NE DRAŽI KOŽE, PO ODSTRANITVI NE PUŠČA SLEDOV. IMAJO ZAOBLJENE ROBOVE. POSAMIČNO PAKAIRANI. DIMEZIJE 20 X10 CM</t>
  </si>
  <si>
    <t>OBLIŽ STERILEN, SAMOLEPILEN FILM IZ POLIURETANSKE FOLIJE, POLPREPUSTEN ZA VODNE HLAPE,IN KOŽI OMOGOČA DIHANJE,Z VPOJNO BLAZINICO HKRATI PA NE PREPUŠČA TEKOČIN IN NESNAGE, KI BI OGROZILE CELJENJE RANE BREZ ZAPLETOV.IMA PAPIRNAT OKVIRČKEK, KI OLAJŠA NAMEŠČANJE VEL. 10 CM X 25CM</t>
  </si>
  <si>
    <t>OBLIŽ STERILEN, SAMOLEPILEN FILM IZ POLIURETANSKE FOLIJE, POLPREPUSTEN ZA VODNE HLAPE,IN KOŽI OMOGOČA DIHANJE,Z VPOJNO BLAZINICO HKRATI PA NE PREPUŠČA TEKOČIN IN NESNAGE, KI BI OGROZILE CELJENJE RANE BREZ ZAPLETOV.IMA PAPIRNAT OKVIRČKEK, KI OLAJŠA NAMEŠČANJE VEL. 10 CM X 12CM</t>
  </si>
  <si>
    <t>OBLIŽ STERILEN, SAMOLEPILEN FILM IZ POLIURETANSKE FOLIJE, POLPREPUSTEN ZA VODNE HLAPE,IN KOŽI OMOGOČA DIHANJE,Z VPOJNO BLAZINICO HKRATI PA NE PREPUŠČA TEKOČIN IN NESNAGE, KI BI OGROZILE CELJENJE RANE BREZ ZAPLETOV.IMA PAPIRNAT OKVIRČKEK, KI OLAJŠA NAMEŠČANJE VEL. 5 CM X 7CM</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</si>
  <si>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8,5CMX11,5CM</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</si>
  <si>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t>
  </si>
  <si>
    <t xml:space="preserve">TAMPONI NETKANI S SILIKONSKO GUMICO, NESTERILEN, 70 % VISKOZE, 30 % POLIESTER, 30G/M2, ŠT. 3 (ODPRTA DIMENZIJA 19 X 23 CM IN 4 CM PREMERA (ODSTOPANJE +/- 0,2 CM), PAKIRANI A 100. </t>
  </si>
  <si>
    <t>TAMPON IZ NETKANEGA MATERIALA ŠT. 2 S SILIKONSKO GUMICO (ODPRTA DIMENZIJA 14 X 18 CM IN 3,5 CM PREMERA (ODSTOPANJE +/- 0,2 CM) NESTERILEN, 70 % VISKOZE, 30% POLIESTER, 30G/M2, ZAVITEK A 100</t>
  </si>
  <si>
    <t>SET TAMPONI IZ NETKANEGA MATERIALA ŠT. 3 , 70 % VISKOZE, 30% POLIESTER, 30G/MSTERILNI, PAKIRANI A5, V PAKIRNI ENOTI IZ PROZORNE FOLIJE IN MEDICINSKEGA PAPIRJA</t>
  </si>
  <si>
    <t>SET TAMPONI IZ NETKANEGA MATERIALA ŠT. 3,  70 % VISKOZE, 30% POLIESTER, 30G/M2, STERILNI, PAKIRANI A10, V PAKIRNI ENOTI IZ PROZORNE FOLIJE IN MEDICINSKEGA PAPIRJA</t>
  </si>
  <si>
    <t>SET PREVEZA ŠTEVILKA 1 NETKANI, STERIL : PINCETA 1 KOS, NTK KOMPRESA 5X5CM 6 sl. 2 KOS, NTK KOMPRESA 7,5X7,5CM 6 sl. 3 KOS, NTK TAMPON ŠTEV. 3 3 KOS, SET A 1</t>
  </si>
  <si>
    <t>SET PREVEZA ŠTEVILKA 2, NETKANI, STERIL : PINCETA -1 KOS, NTK KOMPRESA 5X5CM 6 sl. 2 KOSA., NTK KOMPRESA 7,5X7,5CM 6 sl. 2 KOS , NTK KOMPRESA 10X10CM 6 sl. 2 KOS, NTK TAMPON ŠTEV. 3 4 KOS, SET A 1</t>
  </si>
  <si>
    <t>SET PREVEZA ŠTEVILKA 3, NETKANI, STERIL: PINCETA -1 KOS, NTK KOMPRESA 7,5X7,5CM 6 sl. 2 KOS, NTK KOMPRESA 10X10CM 6 sl. 2 KOS, VISOKO VPOJNI NETKANI VATIRANEC S TEKOČINSKO ZAPORO 25X15 CM 1 KOS, NTK TAMPON ŠTEV. 3 5 KOS, PAKIRANO SET A1</t>
  </si>
  <si>
    <t>SET PREVEZA ŠTEVILKA 2, GAZA, STERILNA: PINCETA 1 KOS, KOMPRESA 5X5CM 12sl. 2 KOS, KOMPRESA 7,5X 7,5CM 12 sl. 2 KOS, KOMPRESA 10X10 CM 12 sl. 2 KOS, TAMPON ŠT. 3 4 KOS, SET A1</t>
  </si>
  <si>
    <t>STERILNA BOMBAŽNA GAZA  12/8 NITI/CM2. ZLOŽENA V VEČ PLASTI, VPOJNA; 0,8M2; 1M X 80CM, PAKIRANA A1, STERILNA, V SETU PAPIR FOLIJA, A10 V ŠKATLI</t>
  </si>
  <si>
    <t>STERILNA KOMPRESA IZ GAZE 5X5CM, 16 SLOJNA, 17 NITNA, 100 % BOMBAŽ, POSAMIČNO PAKIRANA, SET A1/50</t>
  </si>
  <si>
    <t>KOMPRESE IZ NETKANE VLAKNOVINE, VISOKO VPOJNE OBLOGE S TEKOČINSKO ZAPORO NA ZGORNJI STRANI, VPOJNO JEDRO IZ 100% BOMBAŽA , OVITE Z MEHKO VLAKNOVINO SESTAVE 70% VISKOZA, 30% POLIESTER, GRAMATURE 30g/m2  DIMENZIJE 15X20 CM, NESTERILNE</t>
  </si>
  <si>
    <t>SET ZA KATETERIZACIJO, STERILEN  Z VSEBINO: PP LEDVIČKA 700 ML, PODLOGA NEPREMOČLJIVA 50X70 CM, 4X TAMPON NETKAN ŠT. 3 S SILIKONSKO GUMICO (19X23 CM), POSODICA 250ML, 2X  KOMPRESA 7,5X7,7CM, PRIJEMALKA, A 12 V ŠKATLI.</t>
  </si>
  <si>
    <t>VISOKO VPOJNI ZLOŽENCI IZ NETKANEGA TEKSTILA Z GAZI PODOBNO STRUKTURO. IZDELANI IZ 70% VISKOZNIH IN 30% POLIESTERSKIH VLAKEN BREZ DODATKA VEZIVNIH SREDSTEV IN BREZ BELIL, 30 G/M2. STERILNO PAKIRANI V ZAVITKU  PAPIR/ FOLIJA. DIMENZIJA 5 X 5 CM, PAKIRAN A2 STERILNO</t>
  </si>
  <si>
    <t>VISOKO VPOJNI ZLOŽENCI IZ NETKANEGA TEKSTILA Z GAZI PODOBNO STRUKTURO. IZDELANI IZ 70% VISKOZNIH IN 30% POLIESTERSKIH VLAKEN BREZ DODATKA VEZIVNIH SREDSTEV IN BREZ BELIL, 30 G/M2. STERILNO PAKIRANI V ZAVITKU  PAPIR/ FOLIJA. DIMENZIJA 10 X 10 CM, PAKIRAN A2 STERILNO</t>
  </si>
  <si>
    <t>BRITVICE, DVOJNO REZILO, ZA 1 X UPORABO, KOŽI PRIJAZNO</t>
  </si>
  <si>
    <t>RAZPRŠILEC ZA ZDRAVILA Z AEROSOL MASKO ZA OTROKE S POSODICO ZA ZADRAVILA 8 ML, ZA INHALACIJE, JASNE MERILNE OZNAKE NA KOMORI, PRIKLJUČNA CEV DOLŽINE 2,1 M, ZVEZDASTE OBLIKE, PROTI KOLENČENJU, BREZ LATEKSA IN DEHP.</t>
  </si>
  <si>
    <t>RAZPRŠILEC ZA ZDRAVILA Z AEROSOL MASKO ZA ODRASLE S POSODICO ZA ZADRAVILA 8 ML, ZA INHALACIJE, JASNE MERILNE OZNAKE NA KOMORI, PRIKLJUČNA CEV DOLŽINE 2,1 M, ZVEZDASTE OBLIKE, PROTI KOLENČENJU, BREZ LATEKSA IN DEHP.</t>
  </si>
  <si>
    <t>MASKA OHIO ZA OTROKE Z NEPOVRATNIM VENTILOM, CEV 2,1M ZVEZDASTE OBLIKE, PROTI KOLENČENJU. Z VARNOSTNIM  VENTILOM, KI OMOGOČA DOVOD ZRAKA IZ OKOLICE V MASKO, ZAREZE NA PRIKLJUČKU PROTI PONOVNEMU VDIHU (NON-REBREATHING). BREZ LATEKSA IN DEHP.</t>
  </si>
  <si>
    <t>MASKA OHIO ZA ODRASLE Z NEPOVRATNIM VENTILOM, CEV 2,1M ZVEZDASTE OBLIKE, PROTI KOLENČENJU. Z VARNOSTNIM  VENTILOM, KI OMOGOČA DOVOD ZRAKA IZ OKOLICE V MASKO, ZAREZE NA PRIKLJUČKU PROTI PONOVNEMU VDIHU (NON-REBREATHING). BREZ LATEKSA IN DEHP.</t>
  </si>
  <si>
    <t>KATETER NOSNI ZA KISIK OTROŠKI - ENOSTAVEN, UDOBEN, DOLGA CEVKA (2,1M) IZ GLADKEGA MATERIALA, DVOROGI NOSNI KATETER IMA DVA MALA KRAKA, KI SE NAMESTITA V NOSNICO</t>
  </si>
  <si>
    <t>GEL ZA ULTRAZVOK, HIPOALERGIJSKI, VODOTOPEN a 260 ml</t>
  </si>
  <si>
    <t>MASKE ZA KISIK ZA ENKRATNO UPORABO ZA ODRASLE, UPOGLJIV MATERIAL, STOŽČASTE OBLIKE S KOVINSKIM STIŠČKOM NA NOSNEM DELU, OB STRANEH ODPRTINE ZA IZDIHAN ZRAK, S PRIKLJUČNO CEVJO 2,1M</t>
  </si>
  <si>
    <t>PENA NA ALKOHOLNI OSNOVI ZA HIGIENSKO IN KIRURŠKO RAZKUŽEVANJE ROK S POPOLNIM VIRUCIDNIM UČINKOM, NELEPLJIVA. SESTAVA NA 100G: 73,6 G ETANOLA, GLICERIN, VITAMIN E, NIACINAMID, PEG 10 DIMETIKON TER ETILHEKSILGLICERIN. DOKAZANA UČINKOVITOST PO EN1500, EN 12791, EN 13727, EN 13624, EN 14476, EN 14348 . PAKIRANJE: 600 ML PLASTENKA S PENILKO</t>
  </si>
  <si>
    <t>KATETER NOSNI ZA KISIK ODRASLI - ENOSTAVEN, UDOBEN, DOLGA CEVKA (2,1M) IZ GLADKEGA MATERIALA, DVOROGI NOSNI KATETER IMA DVA MALA KRAKA, KI SE NAMESTITA V NOSNICO</t>
  </si>
  <si>
    <t xml:space="preserve">Javno naročilo, objavljeno na Portalu javnih naročil z dne: ________, pod št. objave: JN____/2025
ter Uradnem glasilu EU z dne: ____________, pod št. objave: ____________________
Postopek javnega naročila:   ODPRTI POSTOPEK s sklenitvijo okvirnih sporazumov
Številka javnega naročila:    JN                                                                                                                                                                                           
 Predmet javnega naročila: Dobava sanitetnega, obvezilnega in laboratorijskega materiala
</t>
  </si>
  <si>
    <t>11040060</t>
  </si>
  <si>
    <t>11040061</t>
  </si>
  <si>
    <t>11040062</t>
  </si>
  <si>
    <t>11040063</t>
  </si>
  <si>
    <t>11040064</t>
  </si>
  <si>
    <t>ROKAVICE, NITRIL, MOČNEJŠE, HRAPAVE KONICE PRSTOV, OBARVANE. DEBELINA: SREDINEC 0,15 MM, DLAN: 0,12MM, ZAPESTJE: 0,11 MM. DOLŽINA 310 MM. AQL 1.0. NATEZNA SILA PRI PRETRGANJU: 11N PRED STARANJEM, 9.0 N PO STARANJU. MDR UREDBA (EU) 2017/745 RAZRED I. IN OVO UREDBA (EU) 2016/425 KAT. III. STANDARDI EN455-1, 2, 3, 4; EN ISO 374-1/TYPE B (JKT), EN 16523-1, EN 374-2, EN 374-4, EN-374-5, EN 21420. TEST NEPREPUSTNOSTI ZA VIRUSE ISO 16604, ASTM F1671. ASTM F739, ASTM D6978. ISO 9001, ISO 13485. PAKIRANJE: 50 KOS/ŠKATLA. VELIKOST S</t>
  </si>
  <si>
    <t>ROKAVICE, NITRIL, MOČNEJŠE, HRAPAVE KONICE PRSTOV, OBARVANE. DEBELINA: SREDINEC 0,15 MM, DLAN: 0,12MM, ZAPESTJE: 0,11 MM. DOLŽINA 310 MM. AQL 1.0. NATEZNA SILA PRI PRETRGANJU: 11N PRED STARANJEM, 9.0 N PO STARANJU. MDR UREDBA (EU) 2017/745 RAZRED I. IN OVO UREDBA (EU) 2016/425 KAT. III. STANDARDI EN455-1, 2, 3, 4; EN ISO 374-1/TYPE B (JKT), EN 16523-1, EN 374-2, EN 374-4, EN-374-5, EN 21420. TEST NEPREPUSTNOSTI ZA VIRUSE ISO 16604, ASTM F1671. ASTM F739, ASTM D6978. ISO 9001, ISO 13485. PAKIRANJE: 50 KOS/ŠKATLA. VELIKOST M</t>
  </si>
  <si>
    <t>ROKAVICE, NITRIL, MOČNEJŠE, HRAPAVE KONICE PRSTOV, OBARVANE. DEBELINA: SREDINEC 0,15 MM, DLAN: 0,12MM, ZAPESTJE: 0,11 MM. DOLŽINA 310 MM. AQL 1.0. NATEZNA SILA PRI PRETRGANJU: 11N PRED STARANJEM, 9.0 N PO STARANJU. MDR UREDBA (EU) 2017/745 RAZRED I. IN OVO UREDBA (EU) 2016/425 KAT. III. STANDARDI EN455-1, 2, 3, 4; EN ISO 374-1/TYPE B (JKT), EN 16523-1, EN 374-2, EN 374-4, EN-374-5, EN 21420. TEST NEPREPUSTNOSTI ZA VIRUSE ISO 16604, ASTM F1671. ASTM F739, ASTM D6978. ISO 9001, ISO 13485. PAKIRANJE: 50 KOS/ŠKATLA. VELIKOST L</t>
  </si>
  <si>
    <t>ROKAVICE, NITRIL, MOČNEJŠE, HRAPAVE KONICE PRSTOV, OBARVANE. DEBELINA: SREDINEC 0,15 MM, DLAN: 0,12MM, ZAPESTJE: 0,11 MM. DOLŽINA 310 MM. AQL 1.0. NATEZNA SILA PRI PRETRGANJU: 11N PRED STARANJEM, 9.0 N PO STARANJU. MDR UREDBA (EU) 2017/745 RAZRED I. IN OVO UREDBA (EU) 2016/425 KAT. III. STANDARDI EN455-1, 2, 3, 4; EN ISO 374-1/TYPE B (JKT), EN 16523-1, EN 374-2, EN 374-4, EN-374-5, EN 21420. TEST NEPREPUSTNOSTI ZA VIRUSE ISO 16604, ASTM F1671. ASTM F739, ASTM D6978. ISO 9001, ISO 13485. PAKIRANJE: 50 KOS/ŠKATLA. VELIKOST XL</t>
  </si>
  <si>
    <t>ROKAVICE, NITRIL, MOČNEJŠE, HRAPAVE KONICE PRSTOV, OBARVANE. DEBELINA: SREDINEC 0,15 MM, DLAN: 0,12MM, ZAPESTJE: 0,11 MM. DOLŽINA 240 MM. AQL 1.0. NATEZNA SILA PRI PRETRGANJU: 11N PRED STARANJEM, 9.0 N PO STARANJU. MDR UREDBA (EU) 2017/745 RAZRED I. IN OVO UREDBA (EU) 2016/425 KAT. III. STANDARDI EN455-1, 2, 3, 4; EN ISO 374-1/TYPE C (JKT), EN 16523-1, EN 374-2, EN 374-4, EN-374-5, EN 21420. TEST NEPREPUSTNOSTI ZA VIRUSE ISO 16604, ASTM F1671. ASTM F739, ASTM D6978. ISO 9001, ISO 13485. PAKIRANJE: 100 KOS/ŠKATLA. VELIKOST XS</t>
  </si>
  <si>
    <t>ROKAVICE, NITRIL, MOČNEJŠE, HRAPAVE KONICE PRSTOV, OBARVANE. DEBELINA: SREDINEC 0,15 MM, DLAN: 0,12MM, ZAPESTJE: 0,11 MM. DOLŽINA 240 MM. AQL 1.0. NATEZNA SILA PRI PRETRGANJU: 11N PRED STARANJEM, 9.0 N PO STARANJU. MDR UREDBA (EU) 2017/745 RAZRED I. IN OVO UREDBA (EU) 2016/425 KAT. III. STANDARDI EN455-1, 2, 3, 4; EN ISO 374-1/TYPE C (JKT), EN 16523-1, EN 374-2, EN 374-4, EN-374-5, EN 21420. TEST NEPREPUSTNOSTI ZA VIRUSE ISO 16604, ASTM F1671. ASTM F739, ASTM D6978. ISO 9001, ISO 13485. PAKIRANJE: 100 KOS/ŠKATLA. VELIKOST S</t>
  </si>
  <si>
    <t>ROKAVICE, NITRIL, MOČNEJŠE, HRAPAVE KONICE PRSTOV, OBARVANE. DEBELINA: SREDINEC 0,15 MM, DLAN: 0,12MM, ZAPESTJE: 0,11 MM. DOLŽINA 240 MM. AQL 1.0. NATEZNA SILA PRI PRETRGANJU: 11N PRED STARANJEM, 9.0 N PO STARANJU. MDR UREDBA (EU) 2017/745 RAZRED I. IN OVO UREDBA (EU) 2016/425 KAT. III. STANDARDI EN455-1, 2, 3, 4; EN ISO 374-1/TYPE C (JKT), EN 16523-1, EN 374-2, EN 374-4, EN-374-5, EN 21420. TEST NEPREPUSTNOSTI ZA VIRUSE ISO 16604, ASTM F1671. ASTM F739, ASTM D6978. ISO 9001, ISO 13485. PAKIRANJE: 100 KOS/ŠKATLA. VELIKOST M</t>
  </si>
  <si>
    <t>ROKAVICE, NITRIL, MOČNEJŠE, HRAPAVE KONICE PRSTOV, OBARVANE. DEBELINA: SREDINEC 0,15 MM, DLAN: 0,12MM, ZAPESTJE: 0,11 MM. DOLŽINA 240 MM. AQL 1.0. NATEZNA SILA PRI PRETRGANJU: 11N PRED STARANJEM, 9.0 N PO STARANJU. MDR UREDBA (EU) 2017/745 RAZRED I. IN OVO UREDBA (EU) 2016/425 KAT. III. STANDARDI EN455-1, 2, 3, 4; EN ISO 374-1/TYPE C (JKT), EN 16523-1, EN 374-2, EN 374-4, EN-374-5, EN 21420. TEST NEPREPUSTNOSTI ZA VIRUSE ISO 16604, ASTM F1671. ASTM F739, ASTM D6978. ISO 9001, ISO 13485. PAKIRANJE: 100 KOS/ŠKATLA. VELIKOST L</t>
  </si>
  <si>
    <t>ROKAVICE, NITRIL, MOČNEJŠE, HRAPAVE KONICE PRSTOV, OBARVANE. DEBELINA: SREDINEC 0,15 MM, DLAN: 0,12MM, ZAPESTJE: 0,11 MM. DOLŽINA 240 MM. AQL 1.0. NATEZNA SILA PRI PRETRGANJU: 11N PRED STARANJEM, 9.0 N PO STARANJU. MDR UREDBA (EU) 2017/745 RAZRED I. IN OVO UREDBA (EU) 2016/425 KAT. III. STANDARDI EN455-1, 2, 3, 4; EN ISO 374-1/TYPE C (JKT), EN 16523-1, EN 374-2, EN 374-4, EN-374-5, EN 21420. TEST NEPREPUSTNOSTI ZA VIRUSE ISO 16604, ASTM F1671. ASTM F739, ASTM D6978. ISO 9001, ISO 13485. PAKIRANJE: 100 KOS/ŠKATLA. VELIKOST XL</t>
  </si>
  <si>
    <t xml:space="preserve">Javno naročilo, objavljeno na Portalu javnih naročil z dne: ________, pod št. objave: JN____/2025
ter Uradnem glasilu EU z dne: ____________, pod št. objave: ____________________
Postopek javnega naročila:   ODPRTI POSTOPEK s sklenitvijo okvirnih sporazumov
Številka javnega naročila:    JN                                                                                                                                                                                           
Predmet javnega naročila: Dobava sanitetnega, obvezilnega  in laboratorijskega materiala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</si>
</sst>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58" x14ac:knownFonts="1">
    <font>
      <sz val="11"/>
      <color theme="1"/>
      <name val="Calibri"/>
      <family val="2"/>
      <charset val="238"/>
      <scheme val="minor"/>
    </font>
    <font>
      <sz val="11"/>
      <color indexed="8"/>
      <name val="Calibri"/>
      <family val="2"/>
      <charset val="238"/>
    </font>
    <font>
      <b/>
      <sz val="10"/>
      <name val="Arial"/>
      <family val="2"/>
      <charset val="238"/>
    </font>
    <font>
      <b/>
      <sz val="10"/>
      <color indexed="8"/>
      <name val="Arial"/>
      <family val="2"/>
      <charset val="238"/>
    </font>
    <font>
      <sz val="10"/>
      <color indexed="8"/>
      <name val="Calibri"/>
      <family val="2"/>
      <charset val="238"/>
    </font>
    <font>
      <b/>
      <sz val="12"/>
      <color indexed="8"/>
      <name val="Arial"/>
      <family val="2"/>
      <charset val="238"/>
    </font>
    <font>
      <b/>
      <sz val="10"/>
      <color indexed="8"/>
      <name val="Calibri"/>
      <family val="2"/>
      <charset val="238"/>
    </font>
    <font>
      <sz val="8"/>
      <name val="Calibri"/>
      <family val="2"/>
      <charset val="238"/>
    </font>
    <font>
      <sz val="12"/>
      <color indexed="8"/>
      <name val="Calibri"/>
      <family val="2"/>
      <charset val="238"/>
    </font>
    <font>
      <b/>
      <sz val="12"/>
      <name val="Arial CE"/>
      <family val="2"/>
    </font>
    <font>
      <sz val="12"/>
      <name val="Arial CE"/>
    </font>
    <font>
      <b/>
      <sz val="12"/>
      <name val="Arial CE"/>
      <charset val="238"/>
    </font>
    <font>
      <b/>
      <sz val="14"/>
      <name val="Arial CE"/>
    </font>
    <font>
      <b/>
      <sz val="14"/>
      <name val="Arial"/>
      <family val="2"/>
    </font>
    <font>
      <sz val="8"/>
      <name val="Arial CE"/>
      <family val="2"/>
    </font>
    <font>
      <sz val="8"/>
      <name val="Arial CE"/>
      <charset val="238"/>
    </font>
    <font>
      <sz val="8"/>
      <name val="Arial"/>
      <family val="2"/>
    </font>
    <font>
      <b/>
      <sz val="12"/>
      <name val="Arial"/>
      <family val="2"/>
    </font>
    <font>
      <b/>
      <sz val="12"/>
      <name val="Arial CE"/>
    </font>
    <font>
      <b/>
      <sz val="10"/>
      <name val="Calibri"/>
      <family val="2"/>
      <charset val="238"/>
    </font>
    <font>
      <sz val="8"/>
      <name val="Calibri"/>
      <family val="2"/>
      <charset val="238"/>
    </font>
    <font>
      <b/>
      <sz val="12"/>
      <name val="Arial"/>
      <family val="2"/>
      <charset val="238"/>
    </font>
    <font>
      <sz val="8"/>
      <name val="Calibri"/>
      <family val="2"/>
      <charset val="238"/>
    </font>
    <font>
      <b/>
      <sz val="14"/>
      <name val="Arial"/>
      <family val="2"/>
      <charset val="238"/>
    </font>
    <font>
      <sz val="10"/>
      <name val="Calibri"/>
      <family val="2"/>
      <charset val="238"/>
    </font>
    <font>
      <sz val="8"/>
      <name val="Calibri"/>
      <family val="2"/>
      <charset val="238"/>
    </font>
    <font>
      <sz val="8"/>
      <name val="Calibri"/>
      <family val="2"/>
      <charset val="238"/>
    </font>
    <font>
      <sz val="8"/>
      <name val="Calibri"/>
      <family val="2"/>
      <charset val="238"/>
    </font>
    <font>
      <sz val="8"/>
      <name val="Calibri"/>
      <family val="2"/>
      <charset val="238"/>
    </font>
    <font>
      <sz val="8"/>
      <name val="Calibri"/>
      <family val="2"/>
      <charset val="238"/>
    </font>
    <font>
      <b/>
      <sz val="9"/>
      <color indexed="8"/>
      <name val="Arial"/>
      <family val="2"/>
      <charset val="238"/>
    </font>
    <font>
      <b/>
      <sz val="9"/>
      <name val="Arial"/>
      <family val="2"/>
      <charset val="238"/>
    </font>
    <font>
      <b/>
      <sz val="9"/>
      <name val="Calibri"/>
      <family val="2"/>
      <charset val="238"/>
    </font>
    <font>
      <sz val="8"/>
      <name val="Calibri"/>
      <family val="2"/>
      <charset val="238"/>
    </font>
    <font>
      <sz val="11"/>
      <color theme="1"/>
      <name val="Calibri"/>
      <family val="2"/>
      <scheme val="minor"/>
    </font>
    <font>
      <sz val="11"/>
      <color rgb="FFFF0000"/>
      <name val="Calibri"/>
      <family val="2"/>
      <charset val="238"/>
      <scheme val="minor"/>
    </font>
    <font>
      <b/>
      <sz val="11"/>
      <color theme="1"/>
      <name val="Calibri"/>
      <family val="2"/>
      <charset val="238"/>
      <scheme val="minor"/>
    </font>
    <font>
      <sz val="10"/>
      <color theme="1"/>
      <name val="Calibri"/>
      <family val="2"/>
      <charset val="238"/>
      <scheme val="minor"/>
    </font>
    <font>
      <sz val="8"/>
      <color theme="1"/>
      <name val="Calibri"/>
      <family val="2"/>
      <charset val="238"/>
      <scheme val="minor"/>
    </font>
    <font>
      <sz val="10"/>
      <color rgb="FF000000"/>
      <name val="Calibri"/>
      <family val="2"/>
      <charset val="238"/>
      <scheme val="minor"/>
    </font>
    <font>
      <b/>
      <sz val="10"/>
      <color theme="1"/>
      <name val="Calibri"/>
      <family val="2"/>
      <charset val="238"/>
      <scheme val="minor"/>
    </font>
    <font>
      <sz val="8"/>
      <name val="Calibri"/>
      <family val="2"/>
      <charset val="238"/>
      <scheme val="minor"/>
    </font>
    <font>
      <sz val="11"/>
      <name val="Calibri"/>
      <family val="2"/>
      <charset val="238"/>
      <scheme val="minor"/>
    </font>
    <font>
      <sz val="10"/>
      <name val="Calibri"/>
      <family val="2"/>
      <charset val="238"/>
      <scheme val="minor"/>
    </font>
    <font>
      <sz val="9"/>
      <name val="Calibri"/>
      <family val="2"/>
      <charset val="238"/>
      <scheme val="minor"/>
    </font>
    <font>
      <sz val="10"/>
      <color indexed="8"/>
      <name val="Calibri"/>
      <family val="2"/>
      <charset val="238"/>
      <scheme val="minor"/>
    </font>
    <font>
      <sz val="8"/>
      <color theme="1"/>
      <name val="Calibri"/>
      <family val="2"/>
      <charset val="238"/>
    </font>
    <font>
      <sz val="8"/>
      <color rgb="FFFF0000"/>
      <name val="Calibri"/>
      <family val="2"/>
      <charset val="238"/>
    </font>
    <font>
      <b/>
      <sz val="10"/>
      <name val="Calibri"/>
      <family val="2"/>
      <charset val="238"/>
      <scheme val="minor"/>
    </font>
    <font>
      <b/>
      <sz val="10"/>
      <color indexed="8"/>
      <name val="Calibri"/>
      <family val="2"/>
      <charset val="238"/>
      <scheme val="minor"/>
    </font>
    <font>
      <sz val="9"/>
      <color rgb="FF000000"/>
      <name val="Calibri"/>
      <family val="2"/>
      <charset val="238"/>
      <scheme val="minor"/>
    </font>
    <font>
      <sz val="9"/>
      <color theme="1"/>
      <name val="Calibri"/>
      <family val="2"/>
      <charset val="238"/>
      <scheme val="minor"/>
    </font>
    <font>
      <sz val="8"/>
      <color rgb="FF000000"/>
      <name val="Calibri"/>
      <family val="2"/>
      <charset val="238"/>
      <scheme val="minor"/>
    </font>
    <font>
      <sz val="10"/>
      <color rgb="FFC00000"/>
      <name val="Calibri"/>
      <family val="2"/>
      <charset val="238"/>
    </font>
    <font>
      <sz val="8"/>
      <color rgb="FFC00000"/>
      <name val="Calibri"/>
      <family val="2"/>
      <charset val="238"/>
    </font>
    <font>
      <sz val="11"/>
      <color rgb="FFC00000"/>
      <name val="Calibri"/>
      <family val="2"/>
      <charset val="238"/>
      <scheme val="minor"/>
    </font>
    <font>
      <sz val="8"/>
      <color theme="1"/>
      <name val="Calibri"/>
      <family val="2"/>
    </font>
    <font>
      <sz val="8"/>
      <color rgb="FFC00000"/>
      <name val="Calibri"/>
      <family val="2"/>
      <charset val="238"/>
      <scheme val="minor"/>
    </font>
  </fonts>
  <fills count="10">
    <fill>
      <patternFill patternType="none"/>
    </fill>
    <fill>
      <patternFill patternType="gray125"/>
    </fill>
    <fill>
      <patternFill patternType="solid">
        <fgColor indexed="22"/>
        <bgColor indexed="64"/>
      </patternFill>
    </fill>
    <fill>
      <patternFill patternType="solid">
        <fgColor theme="3" tint="0.79998168889431442"/>
        <bgColor indexed="64"/>
      </patternFill>
    </fill>
    <fill>
      <patternFill patternType="solid">
        <fgColor rgb="FFD6DCE4"/>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rgb="FFD6DCE4"/>
        <bgColor indexed="26"/>
      </patternFill>
    </fill>
    <fill>
      <patternFill patternType="solid">
        <fgColor theme="4" tint="0.39994506668294322"/>
        <bgColor indexed="64"/>
      </patternFill>
    </fill>
    <fill>
      <patternFill patternType="solid">
        <fgColor theme="3" tint="0.79998168889431442"/>
        <bgColor indexed="26"/>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rgb="FF000000"/>
      </left>
      <right/>
      <top/>
      <bottom style="medium">
        <color rgb="FF000000"/>
      </bottom>
      <diagonal/>
    </border>
  </borders>
  <cellStyleXfs count="3">
    <xf numFmtId="0" fontId="0" fillId="0" borderId="0"/>
    <xf numFmtId="0" fontId="34" fillId="0" borderId="0"/>
    <xf numFmtId="0" fontId="1" fillId="0" borderId="0"/>
  </cellStyleXfs>
  <cellXfs count="188">
    <xf numFmtId="0" fontId="0" fillId="0" borderId="0" xfId="0"/>
    <xf numFmtId="0" fontId="5" fillId="0" borderId="0" xfId="0" applyFont="1" applyAlignment="1" applyProtection="1">
      <alignment vertical="top" wrapText="1"/>
      <protection locked="0"/>
    </xf>
    <xf numFmtId="0" fontId="5" fillId="0" borderId="0" xfId="0" applyFont="1" applyAlignment="1">
      <alignment vertical="top" wrapText="1"/>
    </xf>
    <xf numFmtId="0" fontId="37" fillId="0" borderId="0" xfId="0" applyFont="1"/>
    <xf numFmtId="0" fontId="38" fillId="0" borderId="0" xfId="0" applyFont="1"/>
    <xf numFmtId="0" fontId="0" fillId="0" borderId="0" xfId="0" applyAlignment="1">
      <alignment wrapText="1"/>
    </xf>
    <xf numFmtId="0" fontId="8" fillId="0" borderId="0" xfId="0" applyFont="1" applyAlignment="1">
      <alignment wrapText="1"/>
    </xf>
    <xf numFmtId="0" fontId="8" fillId="0" borderId="0" xfId="0" applyFont="1" applyAlignment="1" applyProtection="1">
      <alignment wrapText="1"/>
      <protection locked="0"/>
    </xf>
    <xf numFmtId="4" fontId="8" fillId="0" borderId="0" xfId="0" applyNumberFormat="1" applyFont="1" applyAlignment="1">
      <alignment wrapText="1" readingOrder="1"/>
    </xf>
    <xf numFmtId="0" fontId="9" fillId="0" borderId="0" xfId="0" applyFont="1" applyProtection="1">
      <protection locked="0" hidden="1"/>
    </xf>
    <xf numFmtId="0" fontId="10" fillId="0" borderId="0" xfId="0" applyFont="1" applyProtection="1">
      <protection locked="0" hidden="1"/>
    </xf>
    <xf numFmtId="0" fontId="7" fillId="3" borderId="1" xfId="0" applyFont="1" applyFill="1" applyBorder="1" applyAlignment="1">
      <alignment horizontal="center" vertical="center" wrapText="1"/>
    </xf>
    <xf numFmtId="4" fontId="8" fillId="0" borderId="0" xfId="0" applyNumberFormat="1" applyFont="1" applyAlignment="1">
      <alignment wrapText="1"/>
    </xf>
    <xf numFmtId="1" fontId="7" fillId="3" borderId="1" xfId="0" applyNumberFormat="1" applyFont="1" applyFill="1" applyBorder="1" applyAlignment="1">
      <alignment horizontal="center" vertical="center" wrapText="1"/>
    </xf>
    <xf numFmtId="0" fontId="11" fillId="0" borderId="0" xfId="0" applyFont="1" applyProtection="1">
      <protection locked="0" hidden="1"/>
    </xf>
    <xf numFmtId="0" fontId="12" fillId="0" borderId="0" xfId="0" applyFont="1" applyAlignment="1" applyProtection="1">
      <alignment horizontal="left"/>
      <protection locked="0"/>
    </xf>
    <xf numFmtId="0" fontId="0" fillId="0" borderId="0" xfId="0" applyProtection="1">
      <protection locked="0"/>
    </xf>
    <xf numFmtId="0" fontId="13" fillId="0" borderId="0" xfId="0" applyFont="1" applyAlignment="1" applyProtection="1">
      <alignment horizontal="left"/>
      <protection locked="0"/>
    </xf>
    <xf numFmtId="0" fontId="14" fillId="4" borderId="1" xfId="0" applyFont="1" applyFill="1" applyBorder="1" applyAlignment="1">
      <alignment horizontal="center"/>
    </xf>
    <xf numFmtId="0" fontId="39" fillId="4" borderId="1" xfId="0" applyFont="1" applyFill="1" applyBorder="1" applyAlignment="1">
      <alignment vertical="center"/>
    </xf>
    <xf numFmtId="49" fontId="36" fillId="5" borderId="1" xfId="0" applyNumberFormat="1" applyFont="1" applyFill="1" applyBorder="1" applyAlignment="1">
      <alignment horizontal="center"/>
    </xf>
    <xf numFmtId="49" fontId="2" fillId="2"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17" fillId="0" borderId="0" xfId="0" applyFont="1" applyAlignment="1" applyProtection="1">
      <alignment horizontal="left"/>
      <protection locked="0"/>
    </xf>
    <xf numFmtId="49" fontId="40" fillId="5" borderId="1" xfId="0" applyNumberFormat="1" applyFont="1" applyFill="1" applyBorder="1" applyAlignment="1">
      <alignment horizontal="center"/>
    </xf>
    <xf numFmtId="0" fontId="18" fillId="0" borderId="0" xfId="0" applyFont="1" applyAlignment="1" applyProtection="1">
      <alignment horizontal="left"/>
      <protection locked="0"/>
    </xf>
    <xf numFmtId="0" fontId="16" fillId="4" borderId="1" xfId="0" applyFont="1" applyFill="1" applyBorder="1" applyAlignment="1">
      <alignment horizontal="center"/>
    </xf>
    <xf numFmtId="0" fontId="38" fillId="0" borderId="0" xfId="0" applyFont="1" applyAlignment="1">
      <alignment horizontal="center" wrapText="1"/>
    </xf>
    <xf numFmtId="49" fontId="19" fillId="6" borderId="1" xfId="0" applyNumberFormat="1" applyFont="1" applyFill="1" applyBorder="1" applyAlignment="1">
      <alignment horizontal="center" vertical="center" wrapText="1"/>
    </xf>
    <xf numFmtId="0" fontId="38" fillId="4" borderId="1" xfId="0" applyFont="1" applyFill="1" applyBorder="1" applyAlignment="1">
      <alignment horizontal="center" vertical="center"/>
    </xf>
    <xf numFmtId="0" fontId="4" fillId="0" borderId="0" xfId="0" applyFont="1" applyAlignment="1">
      <alignment wrapText="1"/>
    </xf>
    <xf numFmtId="0" fontId="41" fillId="4" borderId="1" xfId="0" applyFont="1" applyFill="1" applyBorder="1" applyAlignment="1">
      <alignment horizontal="center" vertical="center" wrapText="1"/>
    </xf>
    <xf numFmtId="0" fontId="21" fillId="0" borderId="0" xfId="0" applyFont="1" applyAlignment="1">
      <alignment vertical="top" wrapText="1"/>
    </xf>
    <xf numFmtId="0" fontId="21" fillId="0" borderId="0" xfId="0" applyFont="1" applyAlignment="1" applyProtection="1">
      <alignment vertical="top" wrapText="1"/>
      <protection locked="0"/>
    </xf>
    <xf numFmtId="0" fontId="42" fillId="0" borderId="0" xfId="0" applyFont="1"/>
    <xf numFmtId="0" fontId="38" fillId="7" borderId="1" xfId="0" applyFont="1" applyFill="1" applyBorder="1" applyAlignment="1">
      <alignment horizontal="center" vertical="center" wrapText="1"/>
    </xf>
    <xf numFmtId="0" fontId="43" fillId="4" borderId="1" xfId="0" applyFont="1" applyFill="1" applyBorder="1" applyAlignment="1">
      <alignment vertical="center" wrapText="1"/>
    </xf>
    <xf numFmtId="0" fontId="15" fillId="4" borderId="1" xfId="0" applyFont="1" applyFill="1" applyBorder="1" applyAlignment="1">
      <alignment horizontal="center" vertical="center"/>
    </xf>
    <xf numFmtId="0" fontId="7" fillId="3" borderId="1" xfId="0" applyFont="1" applyFill="1" applyBorder="1" applyAlignment="1">
      <alignment vertical="center" wrapText="1"/>
    </xf>
    <xf numFmtId="0" fontId="43" fillId="4" borderId="1" xfId="0" applyFont="1" applyFill="1" applyBorder="1" applyAlignment="1">
      <alignment vertical="center"/>
    </xf>
    <xf numFmtId="0" fontId="38" fillId="4"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43" fillId="7" borderId="1" xfId="0" applyFont="1" applyFill="1" applyBorder="1" applyAlignment="1">
      <alignment horizontal="left" vertical="center" wrapText="1"/>
    </xf>
    <xf numFmtId="0" fontId="44" fillId="4" borderId="1" xfId="0" applyFont="1" applyFill="1" applyBorder="1" applyAlignment="1">
      <alignment horizontal="left" vertical="center" wrapText="1"/>
    </xf>
    <xf numFmtId="0" fontId="43" fillId="4" borderId="1" xfId="0" applyFont="1" applyFill="1" applyBorder="1" applyAlignment="1">
      <alignment horizontal="left" vertical="center"/>
    </xf>
    <xf numFmtId="0" fontId="41" fillId="4" borderId="1" xfId="0" applyFont="1" applyFill="1" applyBorder="1" applyAlignment="1">
      <alignment horizontal="center" vertical="center"/>
    </xf>
    <xf numFmtId="0" fontId="14" fillId="4" borderId="1" xfId="0" applyFont="1" applyFill="1" applyBorder="1" applyAlignment="1">
      <alignment horizontal="center" vertical="center"/>
    </xf>
    <xf numFmtId="0" fontId="44" fillId="4" borderId="1" xfId="0" applyFont="1" applyFill="1" applyBorder="1" applyAlignment="1">
      <alignment vertical="center"/>
    </xf>
    <xf numFmtId="0" fontId="37" fillId="3" borderId="1" xfId="0" applyFont="1" applyFill="1" applyBorder="1" applyAlignment="1">
      <alignment vertical="center"/>
    </xf>
    <xf numFmtId="0" fontId="37" fillId="3" borderId="1" xfId="0" applyFont="1" applyFill="1" applyBorder="1" applyAlignment="1">
      <alignment horizontal="left" vertical="center"/>
    </xf>
    <xf numFmtId="0" fontId="16" fillId="4" borderId="1" xfId="0" applyFont="1" applyFill="1" applyBorder="1" applyAlignment="1">
      <alignment horizontal="center" vertical="center"/>
    </xf>
    <xf numFmtId="0" fontId="43" fillId="4" borderId="1" xfId="0" applyFont="1" applyFill="1" applyBorder="1" applyAlignment="1">
      <alignment horizontal="left" vertical="center" wrapText="1"/>
    </xf>
    <xf numFmtId="0" fontId="45" fillId="4" borderId="1" xfId="0" applyFont="1" applyFill="1" applyBorder="1" applyAlignment="1">
      <alignment horizontal="left" vertical="center" wrapText="1"/>
    </xf>
    <xf numFmtId="0" fontId="37" fillId="4" borderId="1" xfId="0" applyFont="1" applyFill="1" applyBorder="1" applyAlignment="1">
      <alignment horizontal="left" vertical="center" wrapText="1"/>
    </xf>
    <xf numFmtId="0" fontId="7" fillId="3" borderId="1" xfId="0" applyFont="1" applyFill="1" applyBorder="1" applyAlignment="1">
      <alignment horizontal="left" wrapText="1"/>
    </xf>
    <xf numFmtId="0" fontId="15" fillId="3" borderId="1" xfId="0" applyFont="1" applyFill="1" applyBorder="1" applyAlignment="1" applyProtection="1">
      <alignment wrapText="1"/>
      <protection locked="0" hidden="1"/>
    </xf>
    <xf numFmtId="49" fontId="10" fillId="0" borderId="0" xfId="0" applyNumberFormat="1" applyFont="1" applyProtection="1">
      <protection locked="0" hidden="1"/>
    </xf>
    <xf numFmtId="49" fontId="21" fillId="0" borderId="0" xfId="0" applyNumberFormat="1" applyFont="1" applyAlignment="1" applyProtection="1">
      <alignment vertical="top" wrapText="1"/>
      <protection locked="0"/>
    </xf>
    <xf numFmtId="49" fontId="21" fillId="0" borderId="0" xfId="0" applyNumberFormat="1" applyFont="1" applyAlignment="1">
      <alignment vertical="top" wrapText="1"/>
    </xf>
    <xf numFmtId="49" fontId="42" fillId="0" borderId="0" xfId="0" applyNumberFormat="1" applyFont="1"/>
    <xf numFmtId="49" fontId="11" fillId="0" borderId="0" xfId="0" applyNumberFormat="1" applyFont="1" applyProtection="1">
      <protection locked="0" hidden="1"/>
    </xf>
    <xf numFmtId="49" fontId="23" fillId="0" borderId="0" xfId="0" applyNumberFormat="1" applyFont="1" applyAlignment="1">
      <alignment vertical="top" wrapText="1"/>
    </xf>
    <xf numFmtId="49" fontId="11" fillId="0" borderId="2" xfId="0" applyNumberFormat="1" applyFont="1" applyBorder="1" applyProtection="1">
      <protection locked="0" hidden="1"/>
    </xf>
    <xf numFmtId="49" fontId="23" fillId="0" borderId="2" xfId="0" applyNumberFormat="1" applyFont="1" applyBorder="1" applyAlignment="1">
      <alignment vertical="top" wrapText="1"/>
    </xf>
    <xf numFmtId="49" fontId="43" fillId="0" borderId="0" xfId="0" applyNumberFormat="1" applyFont="1"/>
    <xf numFmtId="49" fontId="2" fillId="2" borderId="3" xfId="0" applyNumberFormat="1" applyFont="1" applyFill="1" applyBorder="1" applyAlignment="1">
      <alignment horizontal="center" vertical="center" wrapText="1"/>
    </xf>
    <xf numFmtId="49" fontId="7" fillId="3" borderId="1" xfId="0" applyNumberFormat="1" applyFont="1" applyFill="1" applyBorder="1" applyAlignment="1">
      <alignment horizontal="left" vertical="center" wrapText="1"/>
    </xf>
    <xf numFmtId="0" fontId="38" fillId="3" borderId="1" xfId="0" applyFont="1" applyFill="1" applyBorder="1" applyAlignment="1">
      <alignment horizontal="center" wrapText="1"/>
    </xf>
    <xf numFmtId="49" fontId="7" fillId="3" borderId="4" xfId="0" applyNumberFormat="1" applyFont="1" applyFill="1" applyBorder="1" applyAlignment="1">
      <alignment wrapText="1"/>
    </xf>
    <xf numFmtId="49" fontId="41" fillId="0" borderId="0" xfId="0" applyNumberFormat="1" applyFont="1"/>
    <xf numFmtId="0" fontId="38" fillId="4" borderId="1" xfId="0" applyFont="1" applyFill="1" applyBorder="1" applyAlignment="1">
      <alignment horizontal="center" wrapText="1"/>
    </xf>
    <xf numFmtId="49" fontId="7" fillId="3" borderId="1" xfId="0" applyNumberFormat="1" applyFont="1" applyFill="1" applyBorder="1" applyAlignment="1">
      <alignment wrapText="1"/>
    </xf>
    <xf numFmtId="49" fontId="7" fillId="3" borderId="1" xfId="0" applyNumberFormat="1" applyFont="1" applyFill="1" applyBorder="1" applyAlignment="1">
      <alignment horizontal="center" wrapText="1"/>
    </xf>
    <xf numFmtId="0" fontId="46" fillId="3" borderId="1" xfId="0" applyFont="1" applyFill="1" applyBorder="1" applyAlignment="1">
      <alignment horizontal="center" wrapText="1"/>
    </xf>
    <xf numFmtId="0" fontId="46" fillId="0" borderId="0" xfId="0" applyFont="1"/>
    <xf numFmtId="0" fontId="47" fillId="0" borderId="0" xfId="0" applyFont="1"/>
    <xf numFmtId="0" fontId="35" fillId="0" borderId="0" xfId="0" applyFont="1"/>
    <xf numFmtId="49" fontId="7" fillId="3" borderId="0" xfId="0" applyNumberFormat="1" applyFont="1" applyFill="1" applyAlignment="1">
      <alignment wrapText="1"/>
    </xf>
    <xf numFmtId="3" fontId="38" fillId="4" borderId="1" xfId="0" applyNumberFormat="1" applyFont="1" applyFill="1" applyBorder="1" applyAlignment="1">
      <alignment horizontal="center" vertical="center" wrapText="1"/>
    </xf>
    <xf numFmtId="3" fontId="41" fillId="4" borderId="1" xfId="0" applyNumberFormat="1" applyFont="1" applyFill="1" applyBorder="1" applyAlignment="1">
      <alignment horizontal="center" vertical="center" wrapText="1"/>
    </xf>
    <xf numFmtId="0" fontId="15" fillId="3" borderId="1" xfId="0" applyFont="1" applyFill="1" applyBorder="1" applyAlignment="1" applyProtection="1">
      <alignment vertical="center" wrapText="1"/>
      <protection locked="0" hidden="1"/>
    </xf>
    <xf numFmtId="0" fontId="6" fillId="0" borderId="5" xfId="0" applyFont="1" applyBorder="1" applyAlignment="1">
      <alignment horizontal="right" wrapText="1"/>
    </xf>
    <xf numFmtId="0" fontId="36" fillId="0" borderId="5" xfId="0" applyFont="1" applyBorder="1" applyAlignment="1">
      <alignment horizontal="right"/>
    </xf>
    <xf numFmtId="49" fontId="48" fillId="8" borderId="6" xfId="0" applyNumberFormat="1" applyFont="1" applyFill="1" applyBorder="1" applyAlignment="1">
      <alignment horizontal="center" vertical="center" wrapText="1"/>
    </xf>
    <xf numFmtId="2" fontId="48" fillId="8" borderId="7" xfId="0" applyNumberFormat="1" applyFont="1" applyFill="1" applyBorder="1" applyAlignment="1">
      <alignment horizontal="center" vertical="center" wrapText="1"/>
    </xf>
    <xf numFmtId="164" fontId="48" fillId="8" borderId="7" xfId="0" applyNumberFormat="1" applyFont="1" applyFill="1" applyBorder="1" applyAlignment="1">
      <alignment horizontal="center" vertical="center" wrapText="1"/>
    </xf>
    <xf numFmtId="164" fontId="48" fillId="8" borderId="8" xfId="0" applyNumberFormat="1" applyFont="1" applyFill="1" applyBorder="1" applyAlignment="1">
      <alignment horizontal="center" vertical="center" wrapText="1"/>
    </xf>
    <xf numFmtId="0" fontId="49" fillId="8" borderId="8" xfId="0" applyFont="1" applyFill="1" applyBorder="1" applyAlignment="1">
      <alignment horizontal="center" vertical="center" wrapText="1"/>
    </xf>
    <xf numFmtId="4" fontId="48" fillId="8" borderId="8" xfId="0" applyNumberFormat="1" applyFont="1" applyFill="1" applyBorder="1" applyAlignment="1">
      <alignment horizontal="center" vertical="center" wrapText="1"/>
    </xf>
    <xf numFmtId="49" fontId="48" fillId="8" borderId="8" xfId="0" applyNumberFormat="1" applyFont="1" applyFill="1" applyBorder="1" applyAlignment="1">
      <alignment horizontal="center" vertical="center" wrapText="1"/>
    </xf>
    <xf numFmtId="49" fontId="48" fillId="8" borderId="9" xfId="0" applyNumberFormat="1" applyFont="1" applyFill="1" applyBorder="1" applyAlignment="1">
      <alignment horizontal="center" vertical="center" wrapText="1"/>
    </xf>
    <xf numFmtId="0" fontId="48" fillId="8" borderId="10" xfId="0" applyFont="1" applyFill="1" applyBorder="1" applyAlignment="1">
      <alignment horizontal="center" vertical="center" wrapText="1"/>
    </xf>
    <xf numFmtId="0" fontId="48" fillId="8" borderId="3" xfId="0" applyFont="1" applyFill="1" applyBorder="1" applyAlignment="1">
      <alignment horizontal="center" vertical="center" wrapText="1"/>
    </xf>
    <xf numFmtId="164" fontId="48" fillId="8" borderId="3" xfId="0" applyNumberFormat="1" applyFont="1" applyFill="1" applyBorder="1" applyAlignment="1">
      <alignment horizontal="center" vertical="center" wrapText="1"/>
    </xf>
    <xf numFmtId="4" fontId="48" fillId="8" borderId="3" xfId="0" applyNumberFormat="1" applyFont="1" applyFill="1" applyBorder="1" applyAlignment="1">
      <alignment horizontal="center" vertical="center" wrapText="1"/>
    </xf>
    <xf numFmtId="49" fontId="48" fillId="8" borderId="11" xfId="0" applyNumberFormat="1" applyFont="1" applyFill="1" applyBorder="1" applyAlignment="1">
      <alignment horizontal="center" vertical="center" wrapText="1"/>
    </xf>
    <xf numFmtId="0" fontId="24" fillId="0" borderId="4" xfId="0" applyFont="1" applyBorder="1" applyAlignment="1">
      <alignment wrapText="1"/>
    </xf>
    <xf numFmtId="0" fontId="24" fillId="0" borderId="1" xfId="0" applyFont="1" applyBorder="1" applyAlignment="1" applyProtection="1">
      <alignment wrapText="1"/>
      <protection locked="0"/>
    </xf>
    <xf numFmtId="164" fontId="24" fillId="0" borderId="1" xfId="0" applyNumberFormat="1" applyFont="1" applyBorder="1" applyAlignment="1" applyProtection="1">
      <alignment wrapText="1"/>
      <protection locked="0"/>
    </xf>
    <xf numFmtId="4" fontId="24" fillId="0" borderId="1" xfId="0" applyNumberFormat="1" applyFont="1" applyBorder="1" applyAlignment="1" applyProtection="1">
      <alignment wrapText="1"/>
      <protection locked="0"/>
    </xf>
    <xf numFmtId="0" fontId="24" fillId="0" borderId="1" xfId="0" applyFont="1" applyBorder="1" applyAlignment="1">
      <alignment wrapText="1"/>
    </xf>
    <xf numFmtId="49" fontId="24" fillId="0" borderId="1" xfId="0" applyNumberFormat="1" applyFont="1" applyBorder="1" applyAlignment="1">
      <alignment wrapText="1"/>
    </xf>
    <xf numFmtId="0" fontId="0" fillId="0" borderId="1" xfId="0" applyBorder="1"/>
    <xf numFmtId="4" fontId="0" fillId="0" borderId="1" xfId="0" applyNumberFormat="1" applyBorder="1"/>
    <xf numFmtId="0" fontId="6" fillId="0" borderId="1" xfId="0" applyFont="1" applyBorder="1" applyAlignment="1">
      <alignment horizontal="right" wrapText="1"/>
    </xf>
    <xf numFmtId="0" fontId="36" fillId="0" borderId="1" xfId="0" applyFont="1" applyBorder="1" applyAlignment="1">
      <alignment horizontal="right" wrapText="1"/>
    </xf>
    <xf numFmtId="0" fontId="36" fillId="0" borderId="1" xfId="0" applyFont="1" applyBorder="1" applyAlignment="1">
      <alignment horizontal="right"/>
    </xf>
    <xf numFmtId="4" fontId="36" fillId="0" borderId="1" xfId="0" applyNumberFormat="1" applyFont="1" applyBorder="1" applyAlignment="1">
      <alignment horizontal="right"/>
    </xf>
    <xf numFmtId="0" fontId="7" fillId="3" borderId="5" xfId="0" applyFont="1" applyFill="1" applyBorder="1" applyAlignment="1">
      <alignment horizontal="center" vertical="center" wrapText="1"/>
    </xf>
    <xf numFmtId="0" fontId="0" fillId="0" borderId="3" xfId="0" applyBorder="1"/>
    <xf numFmtId="4" fontId="0" fillId="0" borderId="3" xfId="0" applyNumberFormat="1" applyBorder="1"/>
    <xf numFmtId="0" fontId="38" fillId="9" borderId="4" xfId="0" applyFont="1" applyFill="1" applyBorder="1" applyAlignment="1">
      <alignment horizontal="center" vertical="center" wrapText="1"/>
    </xf>
    <xf numFmtId="0" fontId="38" fillId="3" borderId="1" xfId="0" applyFont="1" applyFill="1" applyBorder="1" applyAlignment="1">
      <alignment horizontal="center"/>
    </xf>
    <xf numFmtId="0" fontId="38" fillId="3" borderId="10" xfId="0" applyFont="1" applyFill="1" applyBorder="1" applyAlignment="1">
      <alignment horizontal="center"/>
    </xf>
    <xf numFmtId="0" fontId="38" fillId="3" borderId="3" xfId="0" applyFont="1" applyFill="1" applyBorder="1" applyAlignment="1">
      <alignment horizontal="center"/>
    </xf>
    <xf numFmtId="0" fontId="24" fillId="0" borderId="0" xfId="0" applyFont="1" applyAlignment="1">
      <alignment wrapText="1"/>
    </xf>
    <xf numFmtId="49" fontId="24" fillId="0" borderId="0" xfId="0" applyNumberFormat="1" applyFont="1" applyAlignment="1">
      <alignment wrapText="1"/>
    </xf>
    <xf numFmtId="0" fontId="39" fillId="3" borderId="1" xfId="0" applyFont="1" applyFill="1" applyBorder="1" applyAlignment="1">
      <alignment vertical="center" wrapText="1"/>
    </xf>
    <xf numFmtId="0" fontId="39" fillId="3" borderId="5" xfId="0" applyFont="1" applyFill="1" applyBorder="1" applyAlignment="1">
      <alignment vertical="center" wrapText="1"/>
    </xf>
    <xf numFmtId="0" fontId="39" fillId="3" borderId="12" xfId="0" applyFont="1" applyFill="1" applyBorder="1" applyAlignment="1">
      <alignment vertical="center" wrapText="1"/>
    </xf>
    <xf numFmtId="0" fontId="0" fillId="3" borderId="1" xfId="0" applyFill="1" applyBorder="1" applyAlignment="1">
      <alignment horizontal="left"/>
    </xf>
    <xf numFmtId="49" fontId="48" fillId="5" borderId="8" xfId="0" applyNumberFormat="1" applyFont="1" applyFill="1" applyBorder="1" applyAlignment="1">
      <alignment horizontal="center"/>
    </xf>
    <xf numFmtId="0" fontId="46" fillId="3" borderId="4" xfId="0" applyFont="1" applyFill="1" applyBorder="1" applyAlignment="1">
      <alignment horizontal="center" wrapText="1"/>
    </xf>
    <xf numFmtId="49" fontId="7" fillId="3" borderId="5" xfId="0" applyNumberFormat="1" applyFont="1" applyFill="1" applyBorder="1" applyAlignment="1">
      <alignment horizontal="left" vertical="center" wrapText="1"/>
    </xf>
    <xf numFmtId="0" fontId="41" fillId="3" borderId="1" xfId="0" applyFont="1" applyFill="1" applyBorder="1" applyAlignment="1">
      <alignment horizontal="center" wrapText="1"/>
    </xf>
    <xf numFmtId="0" fontId="50" fillId="3" borderId="1" xfId="0" applyFont="1" applyFill="1" applyBorder="1" applyAlignment="1">
      <alignment vertical="center" wrapText="1"/>
    </xf>
    <xf numFmtId="0" fontId="51" fillId="0" borderId="0" xfId="0" applyFont="1" applyAlignment="1">
      <alignment horizontal="center"/>
    </xf>
    <xf numFmtId="0" fontId="30" fillId="0" borderId="0" xfId="0" applyFont="1" applyAlignment="1">
      <alignment horizontal="center" wrapText="1"/>
    </xf>
    <xf numFmtId="0" fontId="30" fillId="0" borderId="0" xfId="0" applyFont="1" applyAlignment="1" applyProtection="1">
      <alignment horizontal="center" wrapText="1"/>
      <protection locked="0"/>
    </xf>
    <xf numFmtId="49" fontId="31" fillId="0" borderId="0" xfId="0" applyNumberFormat="1" applyFont="1" applyAlignment="1" applyProtection="1">
      <alignment horizontal="center" wrapText="1"/>
      <protection locked="0"/>
    </xf>
    <xf numFmtId="49" fontId="31" fillId="0" borderId="0" xfId="0" applyNumberFormat="1" applyFont="1" applyAlignment="1">
      <alignment horizontal="center" wrapText="1"/>
    </xf>
    <xf numFmtId="49" fontId="32" fillId="6" borderId="1" xfId="0" applyNumberFormat="1" applyFont="1" applyFill="1" applyBorder="1" applyAlignment="1">
      <alignment horizontal="center" wrapText="1"/>
    </xf>
    <xf numFmtId="49" fontId="31" fillId="2" borderId="3" xfId="0" applyNumberFormat="1" applyFont="1" applyFill="1" applyBorder="1" applyAlignment="1">
      <alignment horizontal="center" wrapText="1"/>
    </xf>
    <xf numFmtId="0" fontId="38" fillId="3" borderId="4" xfId="0" applyFont="1" applyFill="1" applyBorder="1" applyAlignment="1">
      <alignment horizontal="center" wrapText="1"/>
    </xf>
    <xf numFmtId="0" fontId="44" fillId="4" borderId="1" xfId="0" applyFont="1" applyFill="1" applyBorder="1" applyAlignment="1">
      <alignment vertical="center" wrapText="1"/>
    </xf>
    <xf numFmtId="0" fontId="39" fillId="3" borderId="0" xfId="0" applyFont="1" applyFill="1" applyAlignment="1">
      <alignment vertical="center" wrapText="1"/>
    </xf>
    <xf numFmtId="0" fontId="52" fillId="3" borderId="1" xfId="0" applyFont="1" applyFill="1" applyBorder="1" applyAlignment="1">
      <alignment vertical="center" wrapText="1"/>
    </xf>
    <xf numFmtId="0" fontId="38" fillId="3" borderId="1" xfId="0" applyFont="1" applyFill="1" applyBorder="1" applyAlignment="1">
      <alignment vertical="center" wrapText="1"/>
    </xf>
    <xf numFmtId="0" fontId="0" fillId="0" borderId="8" xfId="0" applyBorder="1"/>
    <xf numFmtId="0" fontId="7" fillId="3" borderId="1" xfId="0" applyFont="1" applyFill="1" applyBorder="1" applyAlignment="1">
      <alignment horizontal="center" wrapText="1"/>
    </xf>
    <xf numFmtId="0" fontId="53" fillId="0" borderId="4" xfId="0" applyFont="1" applyBorder="1" applyAlignment="1">
      <alignment wrapText="1"/>
    </xf>
    <xf numFmtId="0" fontId="53" fillId="0" borderId="1" xfId="0" applyFont="1" applyBorder="1" applyAlignment="1" applyProtection="1">
      <alignment wrapText="1"/>
      <protection locked="0"/>
    </xf>
    <xf numFmtId="164" fontId="53" fillId="0" borderId="1" xfId="0" applyNumberFormat="1" applyFont="1" applyBorder="1" applyAlignment="1" applyProtection="1">
      <alignment wrapText="1"/>
      <protection locked="0"/>
    </xf>
    <xf numFmtId="4" fontId="53" fillId="0" borderId="1" xfId="0" applyNumberFormat="1" applyFont="1" applyBorder="1" applyAlignment="1" applyProtection="1">
      <alignment wrapText="1"/>
      <protection locked="0"/>
    </xf>
    <xf numFmtId="0" fontId="53" fillId="0" borderId="1" xfId="0" applyFont="1" applyBorder="1" applyAlignment="1">
      <alignment wrapText="1"/>
    </xf>
    <xf numFmtId="49" fontId="53" fillId="0" borderId="1" xfId="0" applyNumberFormat="1" applyFont="1" applyBorder="1" applyAlignment="1">
      <alignment wrapText="1"/>
    </xf>
    <xf numFmtId="0" fontId="54" fillId="0" borderId="0" xfId="0" applyFont="1"/>
    <xf numFmtId="0" fontId="52" fillId="3" borderId="3" xfId="0" applyFont="1" applyFill="1" applyBorder="1" applyAlignment="1">
      <alignment vertical="center" wrapText="1"/>
    </xf>
    <xf numFmtId="0" fontId="55" fillId="0" borderId="0" xfId="0" applyFont="1"/>
    <xf numFmtId="0" fontId="38" fillId="3" borderId="0" xfId="0" applyFont="1" applyFill="1" applyAlignment="1">
      <alignment vertical="center"/>
    </xf>
    <xf numFmtId="0" fontId="38" fillId="3" borderId="0" xfId="0" applyFont="1" applyFill="1" applyAlignment="1">
      <alignment vertical="center" wrapText="1"/>
    </xf>
    <xf numFmtId="0" fontId="38" fillId="3" borderId="3" xfId="0" applyFont="1" applyFill="1" applyBorder="1" applyAlignment="1">
      <alignment vertical="center" wrapText="1"/>
    </xf>
    <xf numFmtId="0" fontId="41" fillId="3" borderId="1" xfId="0" applyFont="1" applyFill="1" applyBorder="1" applyAlignment="1">
      <alignment vertical="center" wrapText="1"/>
    </xf>
    <xf numFmtId="0" fontId="41" fillId="3" borderId="4" xfId="0" applyFont="1" applyFill="1" applyBorder="1" applyAlignment="1">
      <alignment horizontal="center" wrapText="1"/>
    </xf>
    <xf numFmtId="0" fontId="42" fillId="0" borderId="1" xfId="0" applyFont="1" applyBorder="1"/>
    <xf numFmtId="0" fontId="9" fillId="0" borderId="0" xfId="0" applyFont="1" applyAlignment="1" applyProtection="1">
      <alignment vertical="center"/>
      <protection locked="0" hidden="1"/>
    </xf>
    <xf numFmtId="0" fontId="10" fillId="0" borderId="0" xfId="0" applyFont="1" applyAlignment="1" applyProtection="1">
      <alignment vertical="center"/>
      <protection locked="0" hidden="1"/>
    </xf>
    <xf numFmtId="49" fontId="10" fillId="0" borderId="0" xfId="0" applyNumberFormat="1" applyFont="1" applyAlignment="1" applyProtection="1">
      <alignment vertical="center"/>
      <protection locked="0" hidden="1"/>
    </xf>
    <xf numFmtId="49" fontId="23" fillId="0" borderId="0" xfId="0" applyNumberFormat="1" applyFont="1" applyAlignment="1">
      <alignment vertical="center" wrapText="1"/>
    </xf>
    <xf numFmtId="49" fontId="23" fillId="0" borderId="2" xfId="0" applyNumberFormat="1" applyFont="1" applyBorder="1" applyAlignment="1">
      <alignment vertical="center" wrapText="1"/>
    </xf>
    <xf numFmtId="0" fontId="38" fillId="3" borderId="8" xfId="0" applyFont="1" applyFill="1" applyBorder="1" applyAlignment="1">
      <alignment vertical="center" wrapText="1"/>
    </xf>
    <xf numFmtId="0" fontId="38" fillId="4" borderId="1" xfId="0" applyFont="1" applyFill="1" applyBorder="1" applyAlignment="1">
      <alignment vertical="center" wrapText="1"/>
    </xf>
    <xf numFmtId="49" fontId="7" fillId="3" borderId="1" xfId="0" applyNumberFormat="1" applyFont="1" applyFill="1" applyBorder="1" applyAlignment="1">
      <alignment vertical="center" wrapText="1"/>
    </xf>
    <xf numFmtId="0" fontId="36" fillId="0" borderId="1" xfId="0" applyFont="1" applyBorder="1" applyAlignment="1">
      <alignment vertical="center"/>
    </xf>
    <xf numFmtId="49" fontId="7" fillId="3" borderId="0" xfId="0" applyNumberFormat="1" applyFont="1" applyFill="1" applyAlignment="1">
      <alignment vertical="center" wrapText="1"/>
    </xf>
    <xf numFmtId="0" fontId="0" fillId="0" borderId="0" xfId="0" applyAlignment="1">
      <alignment vertical="center"/>
    </xf>
    <xf numFmtId="0" fontId="46" fillId="3" borderId="1" xfId="0" applyFont="1" applyFill="1" applyBorder="1" applyAlignment="1">
      <alignment vertical="center" wrapText="1"/>
    </xf>
    <xf numFmtId="0" fontId="46" fillId="3" borderId="3" xfId="0" applyFont="1" applyFill="1" applyBorder="1" applyAlignment="1">
      <alignment vertical="center" wrapText="1"/>
    </xf>
    <xf numFmtId="0" fontId="46" fillId="3" borderId="8" xfId="0" applyFont="1" applyFill="1" applyBorder="1" applyAlignment="1">
      <alignment vertical="center" wrapText="1"/>
    </xf>
    <xf numFmtId="0" fontId="46" fillId="3" borderId="7" xfId="0" applyFont="1" applyFill="1" applyBorder="1" applyAlignment="1">
      <alignment vertical="center" wrapText="1"/>
    </xf>
    <xf numFmtId="0" fontId="56" fillId="3" borderId="1" xfId="0" applyFont="1" applyFill="1" applyBorder="1" applyAlignment="1">
      <alignment vertical="center" wrapText="1"/>
    </xf>
    <xf numFmtId="0" fontId="0" fillId="0" borderId="1" xfId="0" applyBorder="1" applyAlignment="1">
      <alignment vertical="center"/>
    </xf>
    <xf numFmtId="49" fontId="23" fillId="0" borderId="0" xfId="0" applyNumberFormat="1" applyFont="1" applyAlignment="1">
      <alignment wrapText="1"/>
    </xf>
    <xf numFmtId="49" fontId="2" fillId="6" borderId="1" xfId="0" applyNumberFormat="1" applyFont="1" applyFill="1" applyBorder="1" applyAlignment="1">
      <alignment horizontal="center" wrapText="1"/>
    </xf>
    <xf numFmtId="49" fontId="2" fillId="2" borderId="3" xfId="0" applyNumberFormat="1" applyFont="1" applyFill="1" applyBorder="1" applyAlignment="1">
      <alignment horizontal="center" wrapText="1"/>
    </xf>
    <xf numFmtId="0" fontId="36" fillId="0" borderId="8" xfId="0" applyFont="1" applyBorder="1" applyAlignment="1">
      <alignment vertical="center"/>
    </xf>
    <xf numFmtId="0" fontId="52" fillId="3" borderId="1" xfId="0" applyFont="1" applyFill="1" applyBorder="1" applyAlignment="1">
      <alignment wrapText="1"/>
    </xf>
    <xf numFmtId="0" fontId="57" fillId="3" borderId="1" xfId="0" applyFont="1" applyFill="1" applyBorder="1" applyAlignment="1">
      <alignment horizontal="center" wrapText="1"/>
    </xf>
    <xf numFmtId="0" fontId="52" fillId="3" borderId="1" xfId="0" applyFont="1" applyFill="1" applyBorder="1" applyAlignment="1">
      <alignment horizontal="center" wrapText="1"/>
    </xf>
    <xf numFmtId="0" fontId="2" fillId="0" borderId="0" xfId="0" applyFont="1" applyAlignment="1">
      <alignment vertical="top" wrapText="1"/>
    </xf>
    <xf numFmtId="0" fontId="3" fillId="0" borderId="0" xfId="0" applyFont="1" applyAlignment="1">
      <alignment vertical="top" wrapText="1"/>
    </xf>
    <xf numFmtId="49" fontId="48" fillId="5" borderId="8" xfId="0" applyNumberFormat="1" applyFont="1" applyFill="1" applyBorder="1" applyAlignment="1">
      <alignment horizontal="center"/>
    </xf>
    <xf numFmtId="0" fontId="6" fillId="8" borderId="4" xfId="0" applyFont="1" applyFill="1" applyBorder="1" applyAlignment="1">
      <alignment horizontal="center" wrapText="1"/>
    </xf>
    <xf numFmtId="0" fontId="40" fillId="0" borderId="1" xfId="0" applyFont="1" applyBorder="1" applyAlignment="1">
      <alignment horizontal="center" wrapText="1"/>
    </xf>
    <xf numFmtId="49" fontId="40" fillId="5" borderId="1" xfId="0" applyNumberFormat="1" applyFont="1" applyFill="1" applyBorder="1" applyAlignment="1">
      <alignment horizontal="center"/>
    </xf>
    <xf numFmtId="49" fontId="36" fillId="5" borderId="1" xfId="0" applyNumberFormat="1" applyFont="1" applyFill="1" applyBorder="1" applyAlignment="1">
      <alignment horizontal="center"/>
    </xf>
    <xf numFmtId="0" fontId="18" fillId="0" borderId="0" xfId="0" applyFont="1" applyAlignment="1" applyProtection="1">
      <alignment horizontal="left"/>
      <protection locked="0"/>
    </xf>
    <xf numFmtId="0" fontId="36" fillId="0" borderId="1" xfId="0" applyFont="1" applyBorder="1" applyAlignment="1">
      <alignment horizontal="right"/>
    </xf>
  </cellXfs>
  <cellStyles count="3">
    <cellStyle name="Navadno" xfId="0" builtinId="0"/>
    <cellStyle name="Navadno 2" xfId="1" xr:uid="{6BBEF101-A34F-4960-B719-7D5F6091141D}"/>
    <cellStyle name="Navadno 3" xfId="2" xr:uid="{3B53A9BB-7D61-43C6-910C-819FAC1F96BC}"/>
  </cellStyles>
  <dxfs count="5">
    <dxf>
      <font>
        <b val="0"/>
        <condense val="0"/>
        <extend val="0"/>
        <color indexed="9"/>
      </font>
    </dxf>
    <dxf>
      <font>
        <condense val="0"/>
        <extend val="0"/>
        <color indexed="9"/>
      </font>
    </dxf>
    <dxf>
      <font>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311BE-8B1C-44B1-8D29-8A6A26429DC8}">
  <dimension ref="A1:P183"/>
  <sheetViews>
    <sheetView tabSelected="1" workbookViewId="0">
      <selection activeCell="B145" sqref="B145"/>
    </sheetView>
  </sheetViews>
  <sheetFormatPr defaultRowHeight="14.4" x14ac:dyDescent="0.3"/>
  <cols>
    <col min="1" max="1" width="10.5546875" style="34" customWidth="1"/>
    <col min="2" max="2" width="46.109375" style="165" customWidth="1"/>
    <col min="5" max="5" width="17.44140625" customWidth="1"/>
    <col min="6" max="6" width="14.33203125" customWidth="1"/>
    <col min="7" max="7" width="12.109375" customWidth="1"/>
    <col min="8" max="8" width="13.88671875" customWidth="1"/>
    <col min="9" max="9" width="12.88671875" customWidth="1"/>
    <col min="11" max="11" width="12.44140625" customWidth="1"/>
    <col min="12" max="12" width="12.33203125" customWidth="1"/>
    <col min="13" max="13" width="13.88671875" customWidth="1"/>
    <col min="14" max="14" width="24.5546875" customWidth="1"/>
    <col min="15" max="15" width="19" customWidth="1"/>
    <col min="16" max="16" width="18.4414062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155"/>
      <c r="C8" s="2"/>
      <c r="D8" s="2"/>
      <c r="E8" s="2"/>
    </row>
    <row r="9" spans="1:16" ht="15.6" x14ac:dyDescent="0.3">
      <c r="A9" s="10" t="s">
        <v>11</v>
      </c>
      <c r="B9" s="156"/>
      <c r="C9" s="1"/>
      <c r="D9" s="1"/>
      <c r="E9" s="2"/>
    </row>
    <row r="10" spans="1:16" ht="15.6" x14ac:dyDescent="0.3">
      <c r="A10" s="10" t="s">
        <v>12</v>
      </c>
      <c r="B10" s="156"/>
      <c r="C10" s="1"/>
      <c r="D10" s="1"/>
      <c r="E10" s="2"/>
    </row>
    <row r="11" spans="1:16" s="59" customFormat="1" ht="15.6" x14ac:dyDescent="0.3">
      <c r="A11" s="56"/>
      <c r="B11" s="157"/>
      <c r="C11" s="57"/>
      <c r="D11" s="58"/>
      <c r="E11" s="57"/>
    </row>
    <row r="12" spans="1:16" s="59" customFormat="1" ht="17.399999999999999" x14ac:dyDescent="0.3">
      <c r="A12" s="60" t="s">
        <v>468</v>
      </c>
      <c r="B12" s="158"/>
      <c r="C12" s="61"/>
      <c r="D12" s="61"/>
      <c r="E12" s="61"/>
    </row>
    <row r="13" spans="1:16" s="59" customFormat="1" ht="17.399999999999999" x14ac:dyDescent="0.3">
      <c r="A13" s="62"/>
      <c r="B13" s="159"/>
      <c r="C13" s="63"/>
      <c r="D13" s="63"/>
      <c r="E13" s="63"/>
    </row>
    <row r="14" spans="1:16" s="59" customFormat="1" x14ac:dyDescent="0.3">
      <c r="A14" s="181" t="s">
        <v>94</v>
      </c>
      <c r="B14" s="181"/>
      <c r="C14" s="181"/>
      <c r="D14" s="181"/>
      <c r="E14" s="121"/>
      <c r="F14" s="182" t="s">
        <v>479</v>
      </c>
      <c r="G14" s="183"/>
      <c r="H14" s="183"/>
      <c r="I14" s="183"/>
      <c r="J14" s="183"/>
      <c r="K14" s="183"/>
      <c r="L14" s="183"/>
      <c r="M14" s="183"/>
      <c r="N14" s="183"/>
      <c r="O14" s="183"/>
      <c r="P14" s="183"/>
    </row>
    <row r="15" spans="1:16" s="64" customFormat="1" ht="55.2" x14ac:dyDescent="0.3">
      <c r="A15" s="22" t="s">
        <v>1</v>
      </c>
      <c r="B15" s="22" t="s">
        <v>2</v>
      </c>
      <c r="C15" s="28"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s="64" customFormat="1" ht="13.8" x14ac:dyDescent="0.3">
      <c r="A16" s="65" t="s">
        <v>5</v>
      </c>
      <c r="B16" s="65" t="s">
        <v>6</v>
      </c>
      <c r="C16" s="65" t="s">
        <v>7</v>
      </c>
      <c r="D16" s="65"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s="64" customFormat="1" ht="41.4" customHeight="1" x14ac:dyDescent="0.3">
      <c r="A17" s="66">
        <v>11010001</v>
      </c>
      <c r="B17" s="137" t="s">
        <v>134</v>
      </c>
      <c r="C17" s="67">
        <v>25</v>
      </c>
      <c r="D17" s="67" t="s">
        <v>135</v>
      </c>
      <c r="E17" s="68" t="s">
        <v>136</v>
      </c>
      <c r="F17" s="96"/>
      <c r="G17" s="97"/>
      <c r="H17" s="98"/>
      <c r="I17" s="98"/>
      <c r="J17" s="97"/>
      <c r="K17" s="98"/>
      <c r="L17" s="99">
        <f>C17*I17</f>
        <v>0</v>
      </c>
      <c r="M17" s="99">
        <f>C17*K17</f>
        <v>0</v>
      </c>
      <c r="N17" s="100"/>
      <c r="O17" s="100"/>
      <c r="P17" s="101"/>
    </row>
    <row r="18" spans="1:16" s="64" customFormat="1" ht="43.2" customHeight="1" x14ac:dyDescent="0.3">
      <c r="A18" s="66">
        <v>11010002</v>
      </c>
      <c r="B18" s="137" t="s">
        <v>137</v>
      </c>
      <c r="C18" s="67">
        <v>25</v>
      </c>
      <c r="D18" s="67" t="s">
        <v>135</v>
      </c>
      <c r="E18" s="68" t="s">
        <v>136</v>
      </c>
      <c r="F18" s="96"/>
      <c r="G18" s="97"/>
      <c r="H18" s="98"/>
      <c r="I18" s="98"/>
      <c r="J18" s="97"/>
      <c r="K18" s="98"/>
      <c r="L18" s="99">
        <f t="shared" ref="L18:L81" si="0">C18*I18</f>
        <v>0</v>
      </c>
      <c r="M18" s="99">
        <f t="shared" ref="M18:M81" si="1">C18*K18</f>
        <v>0</v>
      </c>
      <c r="N18" s="100"/>
      <c r="O18" s="100"/>
      <c r="P18" s="101"/>
    </row>
    <row r="19" spans="1:16" s="64" customFormat="1" ht="37.200000000000003" customHeight="1" x14ac:dyDescent="0.3">
      <c r="A19" s="66">
        <v>11010003</v>
      </c>
      <c r="B19" s="137" t="s">
        <v>138</v>
      </c>
      <c r="C19" s="67">
        <v>15</v>
      </c>
      <c r="D19" s="67" t="s">
        <v>135</v>
      </c>
      <c r="E19" s="68" t="s">
        <v>136</v>
      </c>
      <c r="F19" s="96"/>
      <c r="G19" s="97"/>
      <c r="H19" s="98"/>
      <c r="I19" s="98"/>
      <c r="J19" s="97"/>
      <c r="K19" s="98"/>
      <c r="L19" s="99">
        <f t="shared" si="0"/>
        <v>0</v>
      </c>
      <c r="M19" s="99">
        <f t="shared" si="1"/>
        <v>0</v>
      </c>
      <c r="N19" s="100"/>
      <c r="O19" s="100"/>
      <c r="P19" s="101"/>
    </row>
    <row r="20" spans="1:16" s="69" customFormat="1" ht="37.200000000000003" customHeight="1" x14ac:dyDescent="0.3">
      <c r="A20" s="66">
        <v>11010004</v>
      </c>
      <c r="B20" s="137" t="s">
        <v>139</v>
      </c>
      <c r="C20" s="67">
        <v>15</v>
      </c>
      <c r="D20" s="67" t="s">
        <v>135</v>
      </c>
      <c r="E20" s="68" t="s">
        <v>136</v>
      </c>
      <c r="F20" s="96"/>
      <c r="G20" s="97"/>
      <c r="H20" s="98"/>
      <c r="I20" s="98"/>
      <c r="J20" s="97"/>
      <c r="K20" s="98"/>
      <c r="L20" s="99">
        <f t="shared" si="0"/>
        <v>0</v>
      </c>
      <c r="M20" s="99">
        <f t="shared" si="1"/>
        <v>0</v>
      </c>
      <c r="N20" s="100"/>
      <c r="O20" s="100"/>
      <c r="P20" s="101"/>
    </row>
    <row r="21" spans="1:16" s="69" customFormat="1" ht="40.200000000000003" customHeight="1" x14ac:dyDescent="0.3">
      <c r="A21" s="66">
        <v>11010005</v>
      </c>
      <c r="B21" s="137" t="s">
        <v>140</v>
      </c>
      <c r="C21" s="67">
        <v>15</v>
      </c>
      <c r="D21" s="67" t="s">
        <v>135</v>
      </c>
      <c r="E21" s="68" t="s">
        <v>136</v>
      </c>
      <c r="F21" s="96"/>
      <c r="G21" s="97"/>
      <c r="H21" s="98"/>
      <c r="I21" s="98"/>
      <c r="J21" s="97"/>
      <c r="K21" s="98"/>
      <c r="L21" s="99">
        <f t="shared" si="0"/>
        <v>0</v>
      </c>
      <c r="M21" s="99">
        <f t="shared" si="1"/>
        <v>0</v>
      </c>
      <c r="N21" s="100"/>
      <c r="O21" s="100"/>
      <c r="P21" s="101"/>
    </row>
    <row r="22" spans="1:16" s="69" customFormat="1" ht="49.95" customHeight="1" x14ac:dyDescent="0.3">
      <c r="A22" s="66">
        <v>11010006</v>
      </c>
      <c r="B22" s="137" t="s">
        <v>141</v>
      </c>
      <c r="C22" s="67">
        <v>25</v>
      </c>
      <c r="D22" s="67" t="s">
        <v>135</v>
      </c>
      <c r="E22" s="68" t="s">
        <v>136</v>
      </c>
      <c r="F22" s="96"/>
      <c r="G22" s="97"/>
      <c r="H22" s="98"/>
      <c r="I22" s="98"/>
      <c r="J22" s="97"/>
      <c r="K22" s="98"/>
      <c r="L22" s="99">
        <f t="shared" si="0"/>
        <v>0</v>
      </c>
      <c r="M22" s="99">
        <f t="shared" si="1"/>
        <v>0</v>
      </c>
      <c r="N22" s="100"/>
      <c r="O22" s="100"/>
      <c r="P22" s="101"/>
    </row>
    <row r="23" spans="1:16" s="69" customFormat="1" ht="108.75" customHeight="1" x14ac:dyDescent="0.3">
      <c r="A23" s="66">
        <v>11010007</v>
      </c>
      <c r="B23" s="137" t="s">
        <v>142</v>
      </c>
      <c r="C23" s="67">
        <v>40</v>
      </c>
      <c r="D23" s="67" t="s">
        <v>135</v>
      </c>
      <c r="E23" s="68" t="s">
        <v>136</v>
      </c>
      <c r="F23" s="96"/>
      <c r="G23" s="97"/>
      <c r="H23" s="98"/>
      <c r="I23" s="98"/>
      <c r="J23" s="97"/>
      <c r="K23" s="98"/>
      <c r="L23" s="99">
        <f t="shared" si="0"/>
        <v>0</v>
      </c>
      <c r="M23" s="99">
        <f t="shared" si="1"/>
        <v>0</v>
      </c>
      <c r="N23" s="100"/>
      <c r="O23" s="100"/>
      <c r="P23" s="101"/>
    </row>
    <row r="24" spans="1:16" s="69" customFormat="1" ht="93" customHeight="1" x14ac:dyDescent="0.3">
      <c r="A24" s="66">
        <v>11010008</v>
      </c>
      <c r="B24" s="137" t="s">
        <v>143</v>
      </c>
      <c r="C24" s="67">
        <v>130</v>
      </c>
      <c r="D24" s="67" t="s">
        <v>135</v>
      </c>
      <c r="E24" s="68" t="s">
        <v>136</v>
      </c>
      <c r="F24" s="96"/>
      <c r="G24" s="97"/>
      <c r="H24" s="98"/>
      <c r="I24" s="98"/>
      <c r="J24" s="97"/>
      <c r="K24" s="98"/>
      <c r="L24" s="99">
        <f t="shared" si="0"/>
        <v>0</v>
      </c>
      <c r="M24" s="99">
        <f t="shared" si="1"/>
        <v>0</v>
      </c>
      <c r="N24" s="100"/>
      <c r="O24" s="100"/>
      <c r="P24" s="101"/>
    </row>
    <row r="25" spans="1:16" s="69" customFormat="1" ht="100.5" customHeight="1" x14ac:dyDescent="0.3">
      <c r="A25" s="66">
        <v>11010009</v>
      </c>
      <c r="B25" s="137" t="s">
        <v>144</v>
      </c>
      <c r="C25" s="67">
        <v>50</v>
      </c>
      <c r="D25" s="67" t="s">
        <v>135</v>
      </c>
      <c r="E25" s="68" t="s">
        <v>136</v>
      </c>
      <c r="F25" s="96"/>
      <c r="G25" s="97"/>
      <c r="H25" s="98"/>
      <c r="I25" s="98"/>
      <c r="J25" s="97"/>
      <c r="K25" s="98"/>
      <c r="L25" s="99">
        <f t="shared" si="0"/>
        <v>0</v>
      </c>
      <c r="M25" s="99">
        <f t="shared" si="1"/>
        <v>0</v>
      </c>
      <c r="N25" s="100"/>
      <c r="O25" s="100"/>
      <c r="P25" s="101"/>
    </row>
    <row r="26" spans="1:16" s="69" customFormat="1" ht="101.25" customHeight="1" x14ac:dyDescent="0.3">
      <c r="A26" s="66">
        <v>11010010</v>
      </c>
      <c r="B26" s="137" t="s">
        <v>145</v>
      </c>
      <c r="C26" s="67">
        <v>25</v>
      </c>
      <c r="D26" s="67" t="s">
        <v>135</v>
      </c>
      <c r="E26" s="68" t="s">
        <v>136</v>
      </c>
      <c r="F26" s="96"/>
      <c r="G26" s="97"/>
      <c r="H26" s="98"/>
      <c r="I26" s="98"/>
      <c r="J26" s="97"/>
      <c r="K26" s="98"/>
      <c r="L26" s="99">
        <f t="shared" si="0"/>
        <v>0</v>
      </c>
      <c r="M26" s="99">
        <f t="shared" si="1"/>
        <v>0</v>
      </c>
      <c r="N26" s="100"/>
      <c r="O26" s="100"/>
      <c r="P26" s="101"/>
    </row>
    <row r="27" spans="1:16" s="69" customFormat="1" ht="121.5" customHeight="1" x14ac:dyDescent="0.3">
      <c r="A27" s="66">
        <v>11010011</v>
      </c>
      <c r="B27" s="137" t="s">
        <v>146</v>
      </c>
      <c r="C27" s="67">
        <v>150</v>
      </c>
      <c r="D27" s="67" t="s">
        <v>135</v>
      </c>
      <c r="E27" s="68" t="s">
        <v>136</v>
      </c>
      <c r="F27" s="96"/>
      <c r="G27" s="97"/>
      <c r="H27" s="98"/>
      <c r="I27" s="98"/>
      <c r="J27" s="97"/>
      <c r="K27" s="98"/>
      <c r="L27" s="99">
        <f t="shared" si="0"/>
        <v>0</v>
      </c>
      <c r="M27" s="99">
        <f t="shared" si="1"/>
        <v>0</v>
      </c>
      <c r="N27" s="100"/>
      <c r="O27" s="100"/>
      <c r="P27" s="101"/>
    </row>
    <row r="28" spans="1:16" s="69" customFormat="1" ht="117" customHeight="1" x14ac:dyDescent="0.3">
      <c r="A28" s="66">
        <v>11010012</v>
      </c>
      <c r="B28" s="137" t="s">
        <v>147</v>
      </c>
      <c r="C28" s="67">
        <v>600</v>
      </c>
      <c r="D28" s="67" t="s">
        <v>135</v>
      </c>
      <c r="E28" s="68" t="s">
        <v>136</v>
      </c>
      <c r="F28" s="96"/>
      <c r="G28" s="97"/>
      <c r="H28" s="98"/>
      <c r="I28" s="98"/>
      <c r="J28" s="97"/>
      <c r="K28" s="98"/>
      <c r="L28" s="99">
        <f t="shared" si="0"/>
        <v>0</v>
      </c>
      <c r="M28" s="99">
        <f t="shared" si="1"/>
        <v>0</v>
      </c>
      <c r="N28" s="100"/>
      <c r="O28" s="100"/>
      <c r="P28" s="101"/>
    </row>
    <row r="29" spans="1:16" s="69" customFormat="1" ht="111.75" customHeight="1" x14ac:dyDescent="0.3">
      <c r="A29" s="66">
        <v>11010013</v>
      </c>
      <c r="B29" s="137" t="s">
        <v>148</v>
      </c>
      <c r="C29" s="67">
        <v>850</v>
      </c>
      <c r="D29" s="67" t="s">
        <v>135</v>
      </c>
      <c r="E29" s="68" t="s">
        <v>136</v>
      </c>
      <c r="F29" s="96"/>
      <c r="G29" s="97"/>
      <c r="H29" s="98"/>
      <c r="I29" s="98"/>
      <c r="J29" s="97"/>
      <c r="K29" s="98"/>
      <c r="L29" s="99">
        <f t="shared" si="0"/>
        <v>0</v>
      </c>
      <c r="M29" s="99">
        <f t="shared" si="1"/>
        <v>0</v>
      </c>
      <c r="N29" s="100"/>
      <c r="O29" s="100"/>
      <c r="P29" s="101"/>
    </row>
    <row r="30" spans="1:16" s="69" customFormat="1" ht="99.6" customHeight="1" x14ac:dyDescent="0.3">
      <c r="A30" s="66">
        <v>11010014</v>
      </c>
      <c r="B30" s="137" t="s">
        <v>149</v>
      </c>
      <c r="C30" s="67">
        <v>600</v>
      </c>
      <c r="D30" s="67" t="s">
        <v>135</v>
      </c>
      <c r="E30" s="68" t="s">
        <v>136</v>
      </c>
      <c r="F30" s="96"/>
      <c r="G30" s="97"/>
      <c r="H30" s="98"/>
      <c r="I30" s="98"/>
      <c r="J30" s="97"/>
      <c r="K30" s="98"/>
      <c r="L30" s="99">
        <f t="shared" si="0"/>
        <v>0</v>
      </c>
      <c r="M30" s="99">
        <f t="shared" si="1"/>
        <v>0</v>
      </c>
      <c r="N30" s="100"/>
      <c r="O30" s="100"/>
      <c r="P30" s="101"/>
    </row>
    <row r="31" spans="1:16" s="69" customFormat="1" ht="99" customHeight="1" x14ac:dyDescent="0.3">
      <c r="A31" s="66">
        <v>11010015</v>
      </c>
      <c r="B31" s="137" t="s">
        <v>150</v>
      </c>
      <c r="C31" s="67">
        <v>50</v>
      </c>
      <c r="D31" s="67" t="s">
        <v>135</v>
      </c>
      <c r="E31" s="68" t="s">
        <v>136</v>
      </c>
      <c r="F31" s="96"/>
      <c r="G31" s="97"/>
      <c r="H31" s="98"/>
      <c r="I31" s="98"/>
      <c r="J31" s="97"/>
      <c r="K31" s="98"/>
      <c r="L31" s="99">
        <f t="shared" si="0"/>
        <v>0</v>
      </c>
      <c r="M31" s="99">
        <f t="shared" si="1"/>
        <v>0</v>
      </c>
      <c r="N31" s="100"/>
      <c r="O31" s="100"/>
      <c r="P31" s="101"/>
    </row>
    <row r="32" spans="1:16" s="69" customFormat="1" ht="99" customHeight="1" x14ac:dyDescent="0.3">
      <c r="A32" s="66">
        <v>11010016</v>
      </c>
      <c r="B32" s="137" t="s">
        <v>151</v>
      </c>
      <c r="C32" s="67">
        <v>50</v>
      </c>
      <c r="D32" s="67" t="s">
        <v>135</v>
      </c>
      <c r="E32" s="68" t="s">
        <v>136</v>
      </c>
      <c r="F32" s="96"/>
      <c r="G32" s="97"/>
      <c r="H32" s="98"/>
      <c r="I32" s="98"/>
      <c r="J32" s="97"/>
      <c r="K32" s="98"/>
      <c r="L32" s="99">
        <f t="shared" si="0"/>
        <v>0</v>
      </c>
      <c r="M32" s="99">
        <f t="shared" si="1"/>
        <v>0</v>
      </c>
      <c r="N32" s="100"/>
      <c r="O32" s="100"/>
      <c r="P32" s="101"/>
    </row>
    <row r="33" spans="1:16" s="69" customFormat="1" ht="158.25" customHeight="1" x14ac:dyDescent="0.3">
      <c r="A33" s="66">
        <v>11010017</v>
      </c>
      <c r="B33" s="137" t="s">
        <v>152</v>
      </c>
      <c r="C33" s="67">
        <v>100</v>
      </c>
      <c r="D33" s="67" t="s">
        <v>135</v>
      </c>
      <c r="E33" s="68" t="s">
        <v>136</v>
      </c>
      <c r="F33" s="96"/>
      <c r="G33" s="97"/>
      <c r="H33" s="98"/>
      <c r="I33" s="98"/>
      <c r="J33" s="97"/>
      <c r="K33" s="98"/>
      <c r="L33" s="99">
        <f t="shared" si="0"/>
        <v>0</v>
      </c>
      <c r="M33" s="99">
        <f t="shared" si="1"/>
        <v>0</v>
      </c>
      <c r="N33" s="100"/>
      <c r="O33" s="100"/>
      <c r="P33" s="101"/>
    </row>
    <row r="34" spans="1:16" s="69" customFormat="1" ht="30" customHeight="1" x14ac:dyDescent="0.3">
      <c r="A34" s="66">
        <v>11010018</v>
      </c>
      <c r="B34" s="137" t="s">
        <v>153</v>
      </c>
      <c r="C34" s="67">
        <v>500</v>
      </c>
      <c r="D34" s="67" t="s">
        <v>135</v>
      </c>
      <c r="E34" s="68" t="s">
        <v>136</v>
      </c>
      <c r="F34" s="96"/>
      <c r="G34" s="97"/>
      <c r="H34" s="98"/>
      <c r="I34" s="98"/>
      <c r="J34" s="97"/>
      <c r="K34" s="98"/>
      <c r="L34" s="99">
        <f t="shared" si="0"/>
        <v>0</v>
      </c>
      <c r="M34" s="99">
        <f t="shared" si="1"/>
        <v>0</v>
      </c>
      <c r="N34" s="100"/>
      <c r="O34" s="100"/>
      <c r="P34" s="101"/>
    </row>
    <row r="35" spans="1:16" s="69" customFormat="1" ht="30" customHeight="1" x14ac:dyDescent="0.3">
      <c r="A35" s="66">
        <v>11010019</v>
      </c>
      <c r="B35" s="137" t="s">
        <v>154</v>
      </c>
      <c r="C35" s="67">
        <v>500</v>
      </c>
      <c r="D35" s="67" t="s">
        <v>135</v>
      </c>
      <c r="E35" s="68" t="s">
        <v>136</v>
      </c>
      <c r="F35" s="96"/>
      <c r="G35" s="97"/>
      <c r="H35" s="98"/>
      <c r="I35" s="98"/>
      <c r="J35" s="97"/>
      <c r="K35" s="98"/>
      <c r="L35" s="99">
        <f t="shared" si="0"/>
        <v>0</v>
      </c>
      <c r="M35" s="99">
        <f t="shared" si="1"/>
        <v>0</v>
      </c>
      <c r="N35" s="100"/>
      <c r="O35" s="100"/>
      <c r="P35" s="101"/>
    </row>
    <row r="36" spans="1:16" s="69" customFormat="1" ht="30" customHeight="1" x14ac:dyDescent="0.3">
      <c r="A36" s="66">
        <v>11010020</v>
      </c>
      <c r="B36" s="137" t="s">
        <v>155</v>
      </c>
      <c r="C36" s="67">
        <v>300</v>
      </c>
      <c r="D36" s="67" t="s">
        <v>135</v>
      </c>
      <c r="E36" s="68" t="s">
        <v>136</v>
      </c>
      <c r="F36" s="96"/>
      <c r="G36" s="97"/>
      <c r="H36" s="98"/>
      <c r="I36" s="98"/>
      <c r="J36" s="97"/>
      <c r="K36" s="98"/>
      <c r="L36" s="99">
        <f t="shared" si="0"/>
        <v>0</v>
      </c>
      <c r="M36" s="99">
        <f t="shared" si="1"/>
        <v>0</v>
      </c>
      <c r="N36" s="100"/>
      <c r="O36" s="100"/>
      <c r="P36" s="101"/>
    </row>
    <row r="37" spans="1:16" s="59" customFormat="1" ht="30" customHeight="1" x14ac:dyDescent="0.3">
      <c r="A37" s="66">
        <v>11010021</v>
      </c>
      <c r="B37" s="137" t="s">
        <v>156</v>
      </c>
      <c r="C37" s="67">
        <v>300</v>
      </c>
      <c r="D37" s="67" t="s">
        <v>135</v>
      </c>
      <c r="E37" s="68" t="s">
        <v>136</v>
      </c>
      <c r="F37" s="96"/>
      <c r="G37" s="97"/>
      <c r="H37" s="98"/>
      <c r="I37" s="98"/>
      <c r="J37" s="97"/>
      <c r="K37" s="98"/>
      <c r="L37" s="99">
        <f t="shared" si="0"/>
        <v>0</v>
      </c>
      <c r="M37" s="99">
        <f t="shared" si="1"/>
        <v>0</v>
      </c>
      <c r="N37" s="100"/>
      <c r="O37" s="100"/>
      <c r="P37" s="101"/>
    </row>
    <row r="38" spans="1:16" s="59" customFormat="1" ht="30" customHeight="1" x14ac:dyDescent="0.3">
      <c r="A38" s="66">
        <v>11010022</v>
      </c>
      <c r="B38" s="137" t="s">
        <v>157</v>
      </c>
      <c r="C38" s="67">
        <v>4000</v>
      </c>
      <c r="D38" s="67" t="s">
        <v>135</v>
      </c>
      <c r="E38" s="68" t="s">
        <v>136</v>
      </c>
      <c r="F38" s="96"/>
      <c r="G38" s="97"/>
      <c r="H38" s="98"/>
      <c r="I38" s="98"/>
      <c r="J38" s="97"/>
      <c r="K38" s="98"/>
      <c r="L38" s="99">
        <f t="shared" si="0"/>
        <v>0</v>
      </c>
      <c r="M38" s="99">
        <f t="shared" si="1"/>
        <v>0</v>
      </c>
      <c r="N38" s="100"/>
      <c r="O38" s="100"/>
      <c r="P38" s="101"/>
    </row>
    <row r="39" spans="1:16" s="59" customFormat="1" ht="30" customHeight="1" x14ac:dyDescent="0.3">
      <c r="A39" s="66">
        <v>11010023</v>
      </c>
      <c r="B39" s="137" t="s">
        <v>158</v>
      </c>
      <c r="C39" s="67">
        <v>600</v>
      </c>
      <c r="D39" s="67" t="s">
        <v>135</v>
      </c>
      <c r="E39" s="68" t="s">
        <v>136</v>
      </c>
      <c r="F39" s="96"/>
      <c r="G39" s="97"/>
      <c r="H39" s="98"/>
      <c r="I39" s="98"/>
      <c r="J39" s="97"/>
      <c r="K39" s="98"/>
      <c r="L39" s="99">
        <f t="shared" si="0"/>
        <v>0</v>
      </c>
      <c r="M39" s="99">
        <f t="shared" si="1"/>
        <v>0</v>
      </c>
      <c r="N39" s="100"/>
      <c r="O39" s="100"/>
      <c r="P39" s="101"/>
    </row>
    <row r="40" spans="1:16" s="59" customFormat="1" ht="30" customHeight="1" x14ac:dyDescent="0.3">
      <c r="A40" s="66">
        <v>11010024</v>
      </c>
      <c r="B40" s="137" t="s">
        <v>159</v>
      </c>
      <c r="C40" s="67">
        <v>300</v>
      </c>
      <c r="D40" s="67" t="s">
        <v>135</v>
      </c>
      <c r="E40" s="68" t="s">
        <v>136</v>
      </c>
      <c r="F40" s="96"/>
      <c r="G40" s="97"/>
      <c r="H40" s="98"/>
      <c r="I40" s="98"/>
      <c r="J40" s="97"/>
      <c r="K40" s="98"/>
      <c r="L40" s="99">
        <f t="shared" si="0"/>
        <v>0</v>
      </c>
      <c r="M40" s="99">
        <f t="shared" si="1"/>
        <v>0</v>
      </c>
      <c r="N40" s="100"/>
      <c r="O40" s="100"/>
      <c r="P40" s="101"/>
    </row>
    <row r="41" spans="1:16" s="59" customFormat="1" ht="30" customHeight="1" x14ac:dyDescent="0.3">
      <c r="A41" s="66">
        <v>11010025</v>
      </c>
      <c r="B41" s="137" t="s">
        <v>160</v>
      </c>
      <c r="C41" s="67">
        <v>4500</v>
      </c>
      <c r="D41" s="67" t="s">
        <v>135</v>
      </c>
      <c r="E41" s="68" t="s">
        <v>136</v>
      </c>
      <c r="F41" s="96"/>
      <c r="G41" s="97"/>
      <c r="H41" s="98"/>
      <c r="I41" s="98"/>
      <c r="J41" s="97"/>
      <c r="K41" s="98"/>
      <c r="L41" s="99">
        <f t="shared" si="0"/>
        <v>0</v>
      </c>
      <c r="M41" s="99">
        <f t="shared" si="1"/>
        <v>0</v>
      </c>
      <c r="N41" s="100"/>
      <c r="O41" s="100"/>
      <c r="P41" s="101"/>
    </row>
    <row r="42" spans="1:16" s="59" customFormat="1" ht="30" customHeight="1" x14ac:dyDescent="0.3">
      <c r="A42" s="66">
        <v>11010026</v>
      </c>
      <c r="B42" s="137" t="s">
        <v>161</v>
      </c>
      <c r="C42" s="67">
        <v>400</v>
      </c>
      <c r="D42" s="67" t="s">
        <v>135</v>
      </c>
      <c r="E42" s="68" t="s">
        <v>136</v>
      </c>
      <c r="F42" s="96"/>
      <c r="G42" s="97"/>
      <c r="H42" s="98"/>
      <c r="I42" s="98"/>
      <c r="J42" s="97"/>
      <c r="K42" s="98"/>
      <c r="L42" s="99">
        <f t="shared" si="0"/>
        <v>0</v>
      </c>
      <c r="M42" s="99">
        <f t="shared" si="1"/>
        <v>0</v>
      </c>
      <c r="N42" s="100"/>
      <c r="O42" s="100"/>
      <c r="P42" s="101"/>
    </row>
    <row r="43" spans="1:16" s="59" customFormat="1" ht="30" customHeight="1" x14ac:dyDescent="0.3">
      <c r="A43" s="66">
        <v>11010027</v>
      </c>
      <c r="B43" s="137" t="s">
        <v>162</v>
      </c>
      <c r="C43" s="67">
        <v>200</v>
      </c>
      <c r="D43" s="67" t="s">
        <v>135</v>
      </c>
      <c r="E43" s="68" t="s">
        <v>136</v>
      </c>
      <c r="F43" s="96"/>
      <c r="G43" s="97"/>
      <c r="H43" s="98"/>
      <c r="I43" s="98"/>
      <c r="J43" s="97"/>
      <c r="K43" s="98"/>
      <c r="L43" s="99">
        <f t="shared" si="0"/>
        <v>0</v>
      </c>
      <c r="M43" s="99">
        <f t="shared" si="1"/>
        <v>0</v>
      </c>
      <c r="N43" s="100"/>
      <c r="O43" s="100"/>
      <c r="P43" s="101"/>
    </row>
    <row r="44" spans="1:16" s="59" customFormat="1" ht="30" customHeight="1" x14ac:dyDescent="0.3">
      <c r="A44" s="66">
        <v>11010028</v>
      </c>
      <c r="B44" s="137" t="s">
        <v>163</v>
      </c>
      <c r="C44" s="67">
        <v>5800</v>
      </c>
      <c r="D44" s="67" t="s">
        <v>135</v>
      </c>
      <c r="E44" s="68" t="s">
        <v>136</v>
      </c>
      <c r="F44" s="96"/>
      <c r="G44" s="97"/>
      <c r="H44" s="98"/>
      <c r="I44" s="98"/>
      <c r="J44" s="97"/>
      <c r="K44" s="98"/>
      <c r="L44" s="99">
        <f t="shared" si="0"/>
        <v>0</v>
      </c>
      <c r="M44" s="99">
        <f t="shared" si="1"/>
        <v>0</v>
      </c>
      <c r="N44" s="100"/>
      <c r="O44" s="100"/>
      <c r="P44" s="101"/>
    </row>
    <row r="45" spans="1:16" s="59" customFormat="1" ht="30" customHeight="1" x14ac:dyDescent="0.3">
      <c r="A45" s="66">
        <v>11010029</v>
      </c>
      <c r="B45" s="137" t="s">
        <v>164</v>
      </c>
      <c r="C45" s="67">
        <v>5200</v>
      </c>
      <c r="D45" s="67" t="s">
        <v>135</v>
      </c>
      <c r="E45" s="68" t="s">
        <v>136</v>
      </c>
      <c r="F45" s="96"/>
      <c r="G45" s="97"/>
      <c r="H45" s="98"/>
      <c r="I45" s="98"/>
      <c r="J45" s="97"/>
      <c r="K45" s="98"/>
      <c r="L45" s="99">
        <f t="shared" si="0"/>
        <v>0</v>
      </c>
      <c r="M45" s="99">
        <f t="shared" si="1"/>
        <v>0</v>
      </c>
      <c r="N45" s="100"/>
      <c r="O45" s="100"/>
      <c r="P45" s="101"/>
    </row>
    <row r="46" spans="1:16" s="59" customFormat="1" ht="30" customHeight="1" x14ac:dyDescent="0.3">
      <c r="A46" s="66">
        <v>11010030</v>
      </c>
      <c r="B46" s="137" t="s">
        <v>165</v>
      </c>
      <c r="C46" s="67">
        <v>3000</v>
      </c>
      <c r="D46" s="67" t="s">
        <v>135</v>
      </c>
      <c r="E46" s="68" t="s">
        <v>136</v>
      </c>
      <c r="F46" s="96"/>
      <c r="G46" s="97"/>
      <c r="H46" s="98"/>
      <c r="I46" s="98"/>
      <c r="J46" s="97"/>
      <c r="K46" s="98"/>
      <c r="L46" s="99">
        <f t="shared" si="0"/>
        <v>0</v>
      </c>
      <c r="M46" s="99">
        <f t="shared" si="1"/>
        <v>0</v>
      </c>
      <c r="N46" s="100"/>
      <c r="O46" s="100"/>
      <c r="P46" s="101"/>
    </row>
    <row r="47" spans="1:16" s="59" customFormat="1" ht="30" customHeight="1" x14ac:dyDescent="0.3">
      <c r="A47" s="66">
        <v>11010031</v>
      </c>
      <c r="B47" s="137" t="s">
        <v>166</v>
      </c>
      <c r="C47" s="67">
        <v>1450</v>
      </c>
      <c r="D47" s="67" t="s">
        <v>135</v>
      </c>
      <c r="E47" s="68" t="s">
        <v>136</v>
      </c>
      <c r="F47" s="96"/>
      <c r="G47" s="97"/>
      <c r="H47" s="98"/>
      <c r="I47" s="98"/>
      <c r="J47" s="97"/>
      <c r="K47" s="98"/>
      <c r="L47" s="99">
        <f t="shared" si="0"/>
        <v>0</v>
      </c>
      <c r="M47" s="99">
        <f t="shared" si="1"/>
        <v>0</v>
      </c>
      <c r="N47" s="100"/>
      <c r="O47" s="100"/>
      <c r="P47" s="101"/>
    </row>
    <row r="48" spans="1:16" s="59" customFormat="1" ht="40.950000000000003" customHeight="1" x14ac:dyDescent="0.3">
      <c r="A48" s="66">
        <v>11010032</v>
      </c>
      <c r="B48" s="137" t="s">
        <v>167</v>
      </c>
      <c r="C48" s="67">
        <v>200</v>
      </c>
      <c r="D48" s="67" t="s">
        <v>135</v>
      </c>
      <c r="E48" s="68" t="s">
        <v>136</v>
      </c>
      <c r="F48" s="96"/>
      <c r="G48" s="97"/>
      <c r="H48" s="98"/>
      <c r="I48" s="98"/>
      <c r="J48" s="97"/>
      <c r="K48" s="98"/>
      <c r="L48" s="99">
        <f t="shared" si="0"/>
        <v>0</v>
      </c>
      <c r="M48" s="99">
        <f t="shared" si="1"/>
        <v>0</v>
      </c>
      <c r="N48" s="100"/>
      <c r="O48" s="100"/>
      <c r="P48" s="101"/>
    </row>
    <row r="49" spans="1:16" s="59" customFormat="1" ht="40.950000000000003" customHeight="1" x14ac:dyDescent="0.3">
      <c r="A49" s="66">
        <v>11010033</v>
      </c>
      <c r="B49" s="137" t="s">
        <v>168</v>
      </c>
      <c r="C49" s="67">
        <v>100</v>
      </c>
      <c r="D49" s="67" t="s">
        <v>135</v>
      </c>
      <c r="E49" s="68" t="s">
        <v>136</v>
      </c>
      <c r="F49" s="96"/>
      <c r="G49" s="97"/>
      <c r="H49" s="98"/>
      <c r="I49" s="98"/>
      <c r="J49" s="97"/>
      <c r="K49" s="98"/>
      <c r="L49" s="99">
        <f t="shared" si="0"/>
        <v>0</v>
      </c>
      <c r="M49" s="99">
        <f t="shared" si="1"/>
        <v>0</v>
      </c>
      <c r="N49" s="100"/>
      <c r="O49" s="100"/>
      <c r="P49" s="101"/>
    </row>
    <row r="50" spans="1:16" s="59" customFormat="1" ht="46.95" customHeight="1" x14ac:dyDescent="0.3">
      <c r="A50" s="66">
        <v>11010034</v>
      </c>
      <c r="B50" s="137" t="s">
        <v>169</v>
      </c>
      <c r="C50" s="67">
        <v>175</v>
      </c>
      <c r="D50" s="67" t="s">
        <v>135</v>
      </c>
      <c r="E50" s="68" t="s">
        <v>136</v>
      </c>
      <c r="F50" s="96"/>
      <c r="G50" s="97"/>
      <c r="H50" s="98"/>
      <c r="I50" s="98"/>
      <c r="J50" s="97"/>
      <c r="K50" s="98"/>
      <c r="L50" s="99">
        <f t="shared" si="0"/>
        <v>0</v>
      </c>
      <c r="M50" s="99">
        <f t="shared" si="1"/>
        <v>0</v>
      </c>
      <c r="N50" s="100"/>
      <c r="O50" s="100"/>
      <c r="P50" s="101"/>
    </row>
    <row r="51" spans="1:16" s="59" customFormat="1" ht="207.75" customHeight="1" x14ac:dyDescent="0.3">
      <c r="A51" s="66">
        <v>11010035</v>
      </c>
      <c r="B51" s="137" t="s">
        <v>170</v>
      </c>
      <c r="C51" s="67">
        <v>3000</v>
      </c>
      <c r="D51" s="67" t="s">
        <v>135</v>
      </c>
      <c r="E51" s="68" t="s">
        <v>136</v>
      </c>
      <c r="F51" s="96"/>
      <c r="G51" s="97"/>
      <c r="H51" s="98"/>
      <c r="I51" s="98"/>
      <c r="J51" s="97"/>
      <c r="K51" s="98"/>
      <c r="L51" s="99">
        <f t="shared" si="0"/>
        <v>0</v>
      </c>
      <c r="M51" s="99">
        <f t="shared" si="1"/>
        <v>0</v>
      </c>
      <c r="N51" s="100"/>
      <c r="O51" s="100"/>
      <c r="P51" s="101"/>
    </row>
    <row r="52" spans="1:16" s="59" customFormat="1" ht="98.25" customHeight="1" x14ac:dyDescent="0.3">
      <c r="A52" s="66">
        <v>11010036</v>
      </c>
      <c r="B52" s="137" t="s">
        <v>171</v>
      </c>
      <c r="C52" s="67">
        <v>1150</v>
      </c>
      <c r="D52" s="67" t="s">
        <v>135</v>
      </c>
      <c r="E52" s="68" t="s">
        <v>136</v>
      </c>
      <c r="F52" s="96"/>
      <c r="G52" s="97"/>
      <c r="H52" s="98"/>
      <c r="I52" s="98"/>
      <c r="J52" s="97"/>
      <c r="K52" s="98"/>
      <c r="L52" s="99">
        <f t="shared" si="0"/>
        <v>0</v>
      </c>
      <c r="M52" s="99">
        <f t="shared" si="1"/>
        <v>0</v>
      </c>
      <c r="N52" s="100"/>
      <c r="O52" s="100"/>
      <c r="P52" s="101"/>
    </row>
    <row r="53" spans="1:16" s="59" customFormat="1" ht="70.2" customHeight="1" x14ac:dyDescent="0.3">
      <c r="A53" s="66">
        <v>11010037</v>
      </c>
      <c r="B53" s="137" t="s">
        <v>172</v>
      </c>
      <c r="C53" s="67">
        <v>75</v>
      </c>
      <c r="D53" s="67" t="s">
        <v>135</v>
      </c>
      <c r="E53" s="68" t="s">
        <v>136</v>
      </c>
      <c r="F53" s="96"/>
      <c r="G53" s="97"/>
      <c r="H53" s="98"/>
      <c r="I53" s="98"/>
      <c r="J53" s="97"/>
      <c r="K53" s="98"/>
      <c r="L53" s="99">
        <f t="shared" si="0"/>
        <v>0</v>
      </c>
      <c r="M53" s="99">
        <f t="shared" si="1"/>
        <v>0</v>
      </c>
      <c r="N53" s="100"/>
      <c r="O53" s="100"/>
      <c r="P53" s="101"/>
    </row>
    <row r="54" spans="1:16" s="59" customFormat="1" ht="70.2" customHeight="1" x14ac:dyDescent="0.3">
      <c r="A54" s="66">
        <v>11010038</v>
      </c>
      <c r="B54" s="137" t="s">
        <v>173</v>
      </c>
      <c r="C54" s="67">
        <v>70</v>
      </c>
      <c r="D54" s="67" t="s">
        <v>135</v>
      </c>
      <c r="E54" s="68" t="s">
        <v>136</v>
      </c>
      <c r="F54" s="96"/>
      <c r="G54" s="97"/>
      <c r="H54" s="98"/>
      <c r="I54" s="98"/>
      <c r="J54" s="97"/>
      <c r="K54" s="98"/>
      <c r="L54" s="99">
        <f t="shared" si="0"/>
        <v>0</v>
      </c>
      <c r="M54" s="99">
        <f t="shared" si="1"/>
        <v>0</v>
      </c>
      <c r="N54" s="100"/>
      <c r="O54" s="100"/>
      <c r="P54" s="101"/>
    </row>
    <row r="55" spans="1:16" s="59" customFormat="1" ht="74.25" customHeight="1" x14ac:dyDescent="0.3">
      <c r="A55" s="66">
        <v>11010039</v>
      </c>
      <c r="B55" s="137" t="s">
        <v>174</v>
      </c>
      <c r="C55" s="67">
        <v>210</v>
      </c>
      <c r="D55" s="67" t="s">
        <v>135</v>
      </c>
      <c r="E55" s="68" t="s">
        <v>136</v>
      </c>
      <c r="F55" s="96"/>
      <c r="G55" s="97"/>
      <c r="H55" s="98"/>
      <c r="I55" s="98"/>
      <c r="J55" s="97"/>
      <c r="K55" s="98"/>
      <c r="L55" s="99">
        <f t="shared" si="0"/>
        <v>0</v>
      </c>
      <c r="M55" s="99">
        <f t="shared" si="1"/>
        <v>0</v>
      </c>
      <c r="N55" s="100"/>
      <c r="O55" s="100"/>
      <c r="P55" s="101"/>
    </row>
    <row r="56" spans="1:16" s="59" customFormat="1" ht="70.2" customHeight="1" x14ac:dyDescent="0.3">
      <c r="A56" s="66">
        <v>11010040</v>
      </c>
      <c r="B56" s="137" t="s">
        <v>175</v>
      </c>
      <c r="C56" s="67">
        <v>61</v>
      </c>
      <c r="D56" s="67" t="s">
        <v>135</v>
      </c>
      <c r="E56" s="68" t="s">
        <v>136</v>
      </c>
      <c r="F56" s="96"/>
      <c r="G56" s="97"/>
      <c r="H56" s="98"/>
      <c r="I56" s="98"/>
      <c r="J56" s="97"/>
      <c r="K56" s="98"/>
      <c r="L56" s="99">
        <f t="shared" si="0"/>
        <v>0</v>
      </c>
      <c r="M56" s="99">
        <f t="shared" si="1"/>
        <v>0</v>
      </c>
      <c r="N56" s="100"/>
      <c r="O56" s="100"/>
      <c r="P56" s="101"/>
    </row>
    <row r="57" spans="1:16" s="59" customFormat="1" ht="70.2" customHeight="1" x14ac:dyDescent="0.3">
      <c r="A57" s="66">
        <v>11010041</v>
      </c>
      <c r="B57" s="137" t="s">
        <v>176</v>
      </c>
      <c r="C57" s="67">
        <v>68</v>
      </c>
      <c r="D57" s="67" t="s">
        <v>135</v>
      </c>
      <c r="E57" s="68" t="s">
        <v>136</v>
      </c>
      <c r="F57" s="96"/>
      <c r="G57" s="97"/>
      <c r="H57" s="98"/>
      <c r="I57" s="98"/>
      <c r="J57" s="97"/>
      <c r="K57" s="98"/>
      <c r="L57" s="99">
        <f t="shared" si="0"/>
        <v>0</v>
      </c>
      <c r="M57" s="99">
        <f t="shared" si="1"/>
        <v>0</v>
      </c>
      <c r="N57" s="100"/>
      <c r="O57" s="100"/>
      <c r="P57" s="101"/>
    </row>
    <row r="58" spans="1:16" s="59" customFormat="1" ht="70.2" customHeight="1" x14ac:dyDescent="0.3">
      <c r="A58" s="66">
        <v>11010042</v>
      </c>
      <c r="B58" s="137" t="s">
        <v>177</v>
      </c>
      <c r="C58" s="67">
        <v>98</v>
      </c>
      <c r="D58" s="67" t="s">
        <v>135</v>
      </c>
      <c r="E58" s="68" t="s">
        <v>136</v>
      </c>
      <c r="F58" s="96"/>
      <c r="G58" s="97"/>
      <c r="H58" s="98"/>
      <c r="I58" s="98"/>
      <c r="J58" s="97"/>
      <c r="K58" s="98"/>
      <c r="L58" s="99">
        <f t="shared" si="0"/>
        <v>0</v>
      </c>
      <c r="M58" s="99">
        <f t="shared" si="1"/>
        <v>0</v>
      </c>
      <c r="N58" s="100"/>
      <c r="O58" s="100"/>
      <c r="P58" s="101"/>
    </row>
    <row r="59" spans="1:16" s="59" customFormat="1" ht="93.75" customHeight="1" x14ac:dyDescent="0.3">
      <c r="A59" s="66">
        <v>11010043</v>
      </c>
      <c r="B59" s="137" t="s">
        <v>178</v>
      </c>
      <c r="C59" s="67">
        <v>10</v>
      </c>
      <c r="D59" s="67" t="s">
        <v>135</v>
      </c>
      <c r="E59" s="68" t="s">
        <v>136</v>
      </c>
      <c r="F59" s="96"/>
      <c r="G59" s="97"/>
      <c r="H59" s="98"/>
      <c r="I59" s="98"/>
      <c r="J59" s="97"/>
      <c r="K59" s="98"/>
      <c r="L59" s="99">
        <f t="shared" si="0"/>
        <v>0</v>
      </c>
      <c r="M59" s="99">
        <f t="shared" si="1"/>
        <v>0</v>
      </c>
      <c r="N59" s="100"/>
      <c r="O59" s="100"/>
      <c r="P59" s="101"/>
    </row>
    <row r="60" spans="1:16" s="59" customFormat="1" ht="35.4" customHeight="1" x14ac:dyDescent="0.3">
      <c r="A60" s="66">
        <v>11010044</v>
      </c>
      <c r="B60" s="137" t="s">
        <v>179</v>
      </c>
      <c r="C60" s="67">
        <v>60</v>
      </c>
      <c r="D60" s="67" t="s">
        <v>135</v>
      </c>
      <c r="E60" s="68" t="s">
        <v>136</v>
      </c>
      <c r="F60" s="96"/>
      <c r="G60" s="97"/>
      <c r="H60" s="98"/>
      <c r="I60" s="98"/>
      <c r="J60" s="97"/>
      <c r="K60" s="98"/>
      <c r="L60" s="99">
        <f t="shared" si="0"/>
        <v>0</v>
      </c>
      <c r="M60" s="99">
        <f t="shared" si="1"/>
        <v>0</v>
      </c>
      <c r="N60" s="100"/>
      <c r="O60" s="100"/>
      <c r="P60" s="101"/>
    </row>
    <row r="61" spans="1:16" s="59" customFormat="1" ht="33" customHeight="1" x14ac:dyDescent="0.3">
      <c r="A61" s="66">
        <v>11010045</v>
      </c>
      <c r="B61" s="137" t="s">
        <v>180</v>
      </c>
      <c r="C61" s="67">
        <v>36</v>
      </c>
      <c r="D61" s="67" t="s">
        <v>135</v>
      </c>
      <c r="E61" s="68" t="s">
        <v>136</v>
      </c>
      <c r="F61" s="96"/>
      <c r="G61" s="97"/>
      <c r="H61" s="98"/>
      <c r="I61" s="98"/>
      <c r="J61" s="97"/>
      <c r="K61" s="98"/>
      <c r="L61" s="99">
        <f t="shared" si="0"/>
        <v>0</v>
      </c>
      <c r="M61" s="99">
        <f t="shared" si="1"/>
        <v>0</v>
      </c>
      <c r="N61" s="100"/>
      <c r="O61" s="100"/>
      <c r="P61" s="101"/>
    </row>
    <row r="62" spans="1:16" s="59" customFormat="1" ht="24.6" customHeight="1" x14ac:dyDescent="0.3">
      <c r="A62" s="66">
        <v>11010046</v>
      </c>
      <c r="B62" s="137" t="s">
        <v>181</v>
      </c>
      <c r="C62" s="67">
        <v>36</v>
      </c>
      <c r="D62" s="67" t="s">
        <v>135</v>
      </c>
      <c r="E62" s="68" t="s">
        <v>136</v>
      </c>
      <c r="F62" s="96"/>
      <c r="G62" s="97"/>
      <c r="H62" s="98"/>
      <c r="I62" s="98"/>
      <c r="J62" s="97"/>
      <c r="K62" s="98"/>
      <c r="L62" s="99">
        <f t="shared" si="0"/>
        <v>0</v>
      </c>
      <c r="M62" s="99">
        <f t="shared" si="1"/>
        <v>0</v>
      </c>
      <c r="N62" s="100"/>
      <c r="O62" s="100"/>
      <c r="P62" s="101"/>
    </row>
    <row r="63" spans="1:16" s="59" customFormat="1" ht="28.95" customHeight="1" x14ac:dyDescent="0.3">
      <c r="A63" s="66">
        <v>11010047</v>
      </c>
      <c r="B63" s="137" t="s">
        <v>182</v>
      </c>
      <c r="C63" s="67">
        <v>36</v>
      </c>
      <c r="D63" s="67" t="s">
        <v>135</v>
      </c>
      <c r="E63" s="68" t="s">
        <v>136</v>
      </c>
      <c r="F63" s="96"/>
      <c r="G63" s="97"/>
      <c r="H63" s="98"/>
      <c r="I63" s="98"/>
      <c r="J63" s="97"/>
      <c r="K63" s="98"/>
      <c r="L63" s="99">
        <f t="shared" si="0"/>
        <v>0</v>
      </c>
      <c r="M63" s="99">
        <f t="shared" si="1"/>
        <v>0</v>
      </c>
      <c r="N63" s="100"/>
      <c r="O63" s="100"/>
      <c r="P63" s="101"/>
    </row>
    <row r="64" spans="1:16" s="59" customFormat="1" ht="168" customHeight="1" x14ac:dyDescent="0.3">
      <c r="A64" s="66">
        <v>11010048</v>
      </c>
      <c r="B64" s="137" t="s">
        <v>183</v>
      </c>
      <c r="C64" s="67">
        <v>1000</v>
      </c>
      <c r="D64" s="67" t="s">
        <v>135</v>
      </c>
      <c r="E64" s="68" t="s">
        <v>136</v>
      </c>
      <c r="F64" s="96"/>
      <c r="G64" s="97"/>
      <c r="H64" s="98"/>
      <c r="I64" s="98"/>
      <c r="J64" s="97"/>
      <c r="K64" s="98"/>
      <c r="L64" s="99">
        <f t="shared" si="0"/>
        <v>0</v>
      </c>
      <c r="M64" s="99">
        <f t="shared" si="1"/>
        <v>0</v>
      </c>
      <c r="N64" s="100"/>
      <c r="O64" s="100"/>
      <c r="P64" s="101"/>
    </row>
    <row r="65" spans="1:16" s="59" customFormat="1" ht="159.75" customHeight="1" x14ac:dyDescent="0.3">
      <c r="A65" s="66">
        <v>11010049</v>
      </c>
      <c r="B65" s="137" t="s">
        <v>184</v>
      </c>
      <c r="C65" s="67">
        <v>23700</v>
      </c>
      <c r="D65" s="67" t="s">
        <v>135</v>
      </c>
      <c r="E65" s="68" t="s">
        <v>136</v>
      </c>
      <c r="F65" s="96"/>
      <c r="G65" s="97"/>
      <c r="H65" s="98"/>
      <c r="I65" s="98"/>
      <c r="J65" s="97"/>
      <c r="K65" s="98"/>
      <c r="L65" s="99">
        <f t="shared" si="0"/>
        <v>0</v>
      </c>
      <c r="M65" s="99">
        <f t="shared" si="1"/>
        <v>0</v>
      </c>
      <c r="N65" s="100"/>
      <c r="O65" s="100"/>
      <c r="P65" s="101"/>
    </row>
    <row r="66" spans="1:16" s="59" customFormat="1" ht="159.75" customHeight="1" x14ac:dyDescent="0.3">
      <c r="A66" s="66">
        <v>11010050</v>
      </c>
      <c r="B66" s="137" t="s">
        <v>185</v>
      </c>
      <c r="C66" s="67">
        <v>9500</v>
      </c>
      <c r="D66" s="67" t="s">
        <v>135</v>
      </c>
      <c r="E66" s="68" t="s">
        <v>136</v>
      </c>
      <c r="F66" s="96"/>
      <c r="G66" s="97"/>
      <c r="H66" s="98"/>
      <c r="I66" s="98"/>
      <c r="J66" s="97"/>
      <c r="K66" s="98"/>
      <c r="L66" s="99">
        <f t="shared" si="0"/>
        <v>0</v>
      </c>
      <c r="M66" s="99">
        <f t="shared" si="1"/>
        <v>0</v>
      </c>
      <c r="N66" s="100"/>
      <c r="O66" s="100"/>
      <c r="P66" s="101"/>
    </row>
    <row r="67" spans="1:16" s="59" customFormat="1" ht="168.75" customHeight="1" x14ac:dyDescent="0.3">
      <c r="A67" s="66">
        <v>11010051</v>
      </c>
      <c r="B67" s="137" t="s">
        <v>186</v>
      </c>
      <c r="C67" s="67">
        <v>1800</v>
      </c>
      <c r="D67" s="67" t="s">
        <v>135</v>
      </c>
      <c r="E67" s="68" t="s">
        <v>136</v>
      </c>
      <c r="F67" s="96"/>
      <c r="G67" s="97"/>
      <c r="H67" s="98"/>
      <c r="I67" s="98"/>
      <c r="J67" s="97"/>
      <c r="K67" s="98"/>
      <c r="L67" s="99">
        <f t="shared" si="0"/>
        <v>0</v>
      </c>
      <c r="M67" s="99">
        <f t="shared" si="1"/>
        <v>0</v>
      </c>
      <c r="N67" s="100"/>
      <c r="O67" s="100"/>
      <c r="P67" s="101"/>
    </row>
    <row r="68" spans="1:16" s="59" customFormat="1" ht="159.75" customHeight="1" x14ac:dyDescent="0.3">
      <c r="A68" s="66">
        <v>11010052</v>
      </c>
      <c r="B68" s="137" t="s">
        <v>187</v>
      </c>
      <c r="C68" s="67">
        <v>200</v>
      </c>
      <c r="D68" s="67" t="s">
        <v>135</v>
      </c>
      <c r="E68" s="68" t="s">
        <v>136</v>
      </c>
      <c r="F68" s="96"/>
      <c r="G68" s="97"/>
      <c r="H68" s="98"/>
      <c r="I68" s="98"/>
      <c r="J68" s="97"/>
      <c r="K68" s="98"/>
      <c r="L68" s="99">
        <f t="shared" si="0"/>
        <v>0</v>
      </c>
      <c r="M68" s="99">
        <f t="shared" si="1"/>
        <v>0</v>
      </c>
      <c r="N68" s="100"/>
      <c r="O68" s="100"/>
      <c r="P68" s="101"/>
    </row>
    <row r="69" spans="1:16" s="59" customFormat="1" ht="174" customHeight="1" x14ac:dyDescent="0.3">
      <c r="A69" s="66">
        <v>11010053</v>
      </c>
      <c r="B69" s="137" t="s">
        <v>188</v>
      </c>
      <c r="C69" s="67">
        <v>1000</v>
      </c>
      <c r="D69" s="67" t="s">
        <v>135</v>
      </c>
      <c r="E69" s="68" t="s">
        <v>136</v>
      </c>
      <c r="F69" s="96"/>
      <c r="G69" s="97"/>
      <c r="H69" s="98"/>
      <c r="I69" s="98"/>
      <c r="J69" s="97"/>
      <c r="K69" s="98"/>
      <c r="L69" s="99">
        <f t="shared" si="0"/>
        <v>0</v>
      </c>
      <c r="M69" s="99">
        <f t="shared" si="1"/>
        <v>0</v>
      </c>
      <c r="N69" s="100"/>
      <c r="O69" s="100"/>
      <c r="P69" s="101"/>
    </row>
    <row r="70" spans="1:16" s="59" customFormat="1" ht="34.950000000000003" customHeight="1" x14ac:dyDescent="0.3">
      <c r="A70" s="66">
        <v>11010054</v>
      </c>
      <c r="B70" s="137" t="s">
        <v>189</v>
      </c>
      <c r="C70" s="67">
        <v>8</v>
      </c>
      <c r="D70" s="67" t="s">
        <v>135</v>
      </c>
      <c r="E70" s="68" t="s">
        <v>136</v>
      </c>
      <c r="F70" s="96"/>
      <c r="G70" s="97"/>
      <c r="H70" s="98"/>
      <c r="I70" s="98"/>
      <c r="J70" s="97"/>
      <c r="K70" s="98"/>
      <c r="L70" s="99">
        <f t="shared" si="0"/>
        <v>0</v>
      </c>
      <c r="M70" s="99">
        <f t="shared" si="1"/>
        <v>0</v>
      </c>
      <c r="N70" s="100"/>
      <c r="O70" s="100"/>
      <c r="P70" s="101"/>
    </row>
    <row r="71" spans="1:16" s="59" customFormat="1" ht="34.950000000000003" customHeight="1" x14ac:dyDescent="0.3">
      <c r="A71" s="66">
        <v>11010055</v>
      </c>
      <c r="B71" s="137" t="s">
        <v>190</v>
      </c>
      <c r="C71" s="67">
        <v>5200</v>
      </c>
      <c r="D71" s="67" t="s">
        <v>135</v>
      </c>
      <c r="E71" s="68" t="s">
        <v>136</v>
      </c>
      <c r="F71" s="96"/>
      <c r="G71" s="97"/>
      <c r="H71" s="98"/>
      <c r="I71" s="98"/>
      <c r="J71" s="97"/>
      <c r="K71" s="98"/>
      <c r="L71" s="99">
        <f t="shared" si="0"/>
        <v>0</v>
      </c>
      <c r="M71" s="99">
        <f t="shared" si="1"/>
        <v>0</v>
      </c>
      <c r="N71" s="100"/>
      <c r="O71" s="100"/>
      <c r="P71" s="101"/>
    </row>
    <row r="72" spans="1:16" s="59" customFormat="1" ht="34.950000000000003" customHeight="1" x14ac:dyDescent="0.3">
      <c r="A72" s="66">
        <v>11010056</v>
      </c>
      <c r="B72" s="137" t="s">
        <v>191</v>
      </c>
      <c r="C72" s="67">
        <v>18000</v>
      </c>
      <c r="D72" s="67" t="s">
        <v>135</v>
      </c>
      <c r="E72" s="68" t="s">
        <v>136</v>
      </c>
      <c r="F72" s="96"/>
      <c r="G72" s="97"/>
      <c r="H72" s="98"/>
      <c r="I72" s="98"/>
      <c r="J72" s="97"/>
      <c r="K72" s="98"/>
      <c r="L72" s="99">
        <f t="shared" si="0"/>
        <v>0</v>
      </c>
      <c r="M72" s="99">
        <f t="shared" si="1"/>
        <v>0</v>
      </c>
      <c r="N72" s="100"/>
      <c r="O72" s="100"/>
      <c r="P72" s="101"/>
    </row>
    <row r="73" spans="1:16" s="59" customFormat="1" ht="34.950000000000003" customHeight="1" x14ac:dyDescent="0.3">
      <c r="A73" s="66">
        <v>11010057</v>
      </c>
      <c r="B73" s="137" t="s">
        <v>192</v>
      </c>
      <c r="C73" s="67">
        <v>5000</v>
      </c>
      <c r="D73" s="67" t="s">
        <v>135</v>
      </c>
      <c r="E73" s="68" t="s">
        <v>136</v>
      </c>
      <c r="F73" s="96"/>
      <c r="G73" s="97"/>
      <c r="H73" s="98"/>
      <c r="I73" s="98"/>
      <c r="J73" s="97"/>
      <c r="K73" s="98"/>
      <c r="L73" s="99">
        <f t="shared" si="0"/>
        <v>0</v>
      </c>
      <c r="M73" s="99">
        <f t="shared" si="1"/>
        <v>0</v>
      </c>
      <c r="N73" s="100"/>
      <c r="O73" s="100"/>
      <c r="P73" s="101"/>
    </row>
    <row r="74" spans="1:16" s="59" customFormat="1" ht="34.950000000000003" customHeight="1" x14ac:dyDescent="0.3">
      <c r="A74" s="66">
        <v>11010058</v>
      </c>
      <c r="B74" s="137" t="s">
        <v>193</v>
      </c>
      <c r="C74" s="67">
        <v>800</v>
      </c>
      <c r="D74" s="67" t="s">
        <v>135</v>
      </c>
      <c r="E74" s="68" t="s">
        <v>136</v>
      </c>
      <c r="F74" s="96"/>
      <c r="G74" s="97"/>
      <c r="H74" s="98"/>
      <c r="I74" s="98"/>
      <c r="J74" s="97"/>
      <c r="K74" s="98"/>
      <c r="L74" s="99">
        <f t="shared" si="0"/>
        <v>0</v>
      </c>
      <c r="M74" s="99">
        <f t="shared" si="1"/>
        <v>0</v>
      </c>
      <c r="N74" s="100"/>
      <c r="O74" s="100"/>
      <c r="P74" s="101"/>
    </row>
    <row r="75" spans="1:16" s="59" customFormat="1" ht="34.950000000000003" customHeight="1" x14ac:dyDescent="0.3">
      <c r="A75" s="66">
        <v>11010059</v>
      </c>
      <c r="B75" s="137" t="s">
        <v>194</v>
      </c>
      <c r="C75" s="67">
        <v>1</v>
      </c>
      <c r="D75" s="67" t="s">
        <v>135</v>
      </c>
      <c r="E75" s="68" t="s">
        <v>136</v>
      </c>
      <c r="F75" s="96"/>
      <c r="G75" s="97"/>
      <c r="H75" s="98"/>
      <c r="I75" s="98"/>
      <c r="J75" s="97"/>
      <c r="K75" s="98"/>
      <c r="L75" s="99">
        <f t="shared" si="0"/>
        <v>0</v>
      </c>
      <c r="M75" s="99">
        <f t="shared" si="1"/>
        <v>0</v>
      </c>
      <c r="N75" s="100"/>
      <c r="O75" s="100"/>
      <c r="P75" s="101"/>
    </row>
    <row r="76" spans="1:16" s="59" customFormat="1" ht="68.25" customHeight="1" x14ac:dyDescent="0.3">
      <c r="A76" s="66">
        <v>11010060</v>
      </c>
      <c r="B76" s="137" t="s">
        <v>195</v>
      </c>
      <c r="C76" s="67">
        <v>15</v>
      </c>
      <c r="D76" s="67" t="s">
        <v>135</v>
      </c>
      <c r="E76" s="68" t="s">
        <v>136</v>
      </c>
      <c r="F76" s="96"/>
      <c r="G76" s="97"/>
      <c r="H76" s="98"/>
      <c r="I76" s="98"/>
      <c r="J76" s="97"/>
      <c r="K76" s="98"/>
      <c r="L76" s="99">
        <f t="shared" si="0"/>
        <v>0</v>
      </c>
      <c r="M76" s="99">
        <f t="shared" si="1"/>
        <v>0</v>
      </c>
      <c r="N76" s="100"/>
      <c r="O76" s="100"/>
      <c r="P76" s="101"/>
    </row>
    <row r="77" spans="1:16" s="59" customFormat="1" ht="37.200000000000003" customHeight="1" x14ac:dyDescent="0.3">
      <c r="A77" s="66">
        <v>11010061</v>
      </c>
      <c r="B77" s="137" t="s">
        <v>196</v>
      </c>
      <c r="C77" s="67">
        <v>550</v>
      </c>
      <c r="D77" s="67" t="s">
        <v>135</v>
      </c>
      <c r="E77" s="68" t="s">
        <v>136</v>
      </c>
      <c r="F77" s="96"/>
      <c r="G77" s="97"/>
      <c r="H77" s="98"/>
      <c r="I77" s="98"/>
      <c r="J77" s="97"/>
      <c r="K77" s="98"/>
      <c r="L77" s="99">
        <f t="shared" si="0"/>
        <v>0</v>
      </c>
      <c r="M77" s="99">
        <f t="shared" si="1"/>
        <v>0</v>
      </c>
      <c r="N77" s="100"/>
      <c r="O77" s="100"/>
      <c r="P77" s="101"/>
    </row>
    <row r="78" spans="1:16" s="59" customFormat="1" ht="36" customHeight="1" x14ac:dyDescent="0.3">
      <c r="A78" s="66">
        <v>11010062</v>
      </c>
      <c r="B78" s="137" t="s">
        <v>197</v>
      </c>
      <c r="C78" s="67">
        <v>2600</v>
      </c>
      <c r="D78" s="67" t="s">
        <v>135</v>
      </c>
      <c r="E78" s="68" t="s">
        <v>136</v>
      </c>
      <c r="F78" s="96"/>
      <c r="G78" s="97"/>
      <c r="H78" s="98"/>
      <c r="I78" s="98"/>
      <c r="J78" s="97"/>
      <c r="K78" s="98"/>
      <c r="L78" s="99">
        <f t="shared" si="0"/>
        <v>0</v>
      </c>
      <c r="M78" s="99">
        <f t="shared" si="1"/>
        <v>0</v>
      </c>
      <c r="N78" s="100"/>
      <c r="O78" s="100"/>
      <c r="P78" s="101"/>
    </row>
    <row r="79" spans="1:16" s="59" customFormat="1" ht="54" customHeight="1" x14ac:dyDescent="0.3">
      <c r="A79" s="66">
        <v>11010063</v>
      </c>
      <c r="B79" s="137" t="s">
        <v>198</v>
      </c>
      <c r="C79" s="67">
        <v>9</v>
      </c>
      <c r="D79" s="67" t="s">
        <v>135</v>
      </c>
      <c r="E79" s="68" t="s">
        <v>136</v>
      </c>
      <c r="F79" s="96"/>
      <c r="G79" s="97"/>
      <c r="H79" s="98"/>
      <c r="I79" s="98"/>
      <c r="J79" s="97"/>
      <c r="K79" s="98"/>
      <c r="L79" s="99">
        <f t="shared" si="0"/>
        <v>0</v>
      </c>
      <c r="M79" s="99">
        <f t="shared" si="1"/>
        <v>0</v>
      </c>
      <c r="N79" s="100"/>
      <c r="O79" s="100"/>
      <c r="P79" s="101"/>
    </row>
    <row r="80" spans="1:16" s="59" customFormat="1" ht="44.4" customHeight="1" x14ac:dyDescent="0.3">
      <c r="A80" s="66">
        <v>11010064</v>
      </c>
      <c r="B80" s="137" t="s">
        <v>199</v>
      </c>
      <c r="C80" s="67">
        <v>720</v>
      </c>
      <c r="D80" s="67" t="s">
        <v>200</v>
      </c>
      <c r="E80" s="68" t="s">
        <v>136</v>
      </c>
      <c r="F80" s="96"/>
      <c r="G80" s="97"/>
      <c r="H80" s="98"/>
      <c r="I80" s="98"/>
      <c r="J80" s="97"/>
      <c r="K80" s="98"/>
      <c r="L80" s="99">
        <f t="shared" si="0"/>
        <v>0</v>
      </c>
      <c r="M80" s="99">
        <f t="shared" si="1"/>
        <v>0</v>
      </c>
      <c r="N80" s="100"/>
      <c r="O80" s="100"/>
      <c r="P80" s="101"/>
    </row>
    <row r="81" spans="1:16" s="59" customFormat="1" ht="31.2" customHeight="1" x14ac:dyDescent="0.3">
      <c r="A81" s="66">
        <v>11010065</v>
      </c>
      <c r="B81" s="137" t="s">
        <v>201</v>
      </c>
      <c r="C81" s="67">
        <v>60</v>
      </c>
      <c r="D81" s="67" t="s">
        <v>135</v>
      </c>
      <c r="E81" s="68" t="s">
        <v>136</v>
      </c>
      <c r="F81" s="96"/>
      <c r="G81" s="97"/>
      <c r="H81" s="98"/>
      <c r="I81" s="98"/>
      <c r="J81" s="97"/>
      <c r="K81" s="98"/>
      <c r="L81" s="99">
        <f t="shared" si="0"/>
        <v>0</v>
      </c>
      <c r="M81" s="99">
        <f t="shared" si="1"/>
        <v>0</v>
      </c>
      <c r="N81" s="100"/>
      <c r="O81" s="100"/>
      <c r="P81" s="101"/>
    </row>
    <row r="82" spans="1:16" s="59" customFormat="1" ht="39" customHeight="1" x14ac:dyDescent="0.3">
      <c r="A82" s="66">
        <v>11010066</v>
      </c>
      <c r="B82" s="137" t="s">
        <v>202</v>
      </c>
      <c r="C82" s="67">
        <v>900</v>
      </c>
      <c r="D82" s="67" t="s">
        <v>135</v>
      </c>
      <c r="E82" s="68" t="s">
        <v>136</v>
      </c>
      <c r="F82" s="96"/>
      <c r="G82" s="97"/>
      <c r="H82" s="98"/>
      <c r="I82" s="98"/>
      <c r="J82" s="97"/>
      <c r="K82" s="98"/>
      <c r="L82" s="99">
        <f t="shared" ref="L82:L145" si="2">C82*I82</f>
        <v>0</v>
      </c>
      <c r="M82" s="99">
        <f t="shared" ref="M82:M145" si="3">C82*K82</f>
        <v>0</v>
      </c>
      <c r="N82" s="100"/>
      <c r="O82" s="100"/>
      <c r="P82" s="101"/>
    </row>
    <row r="83" spans="1:16" s="59" customFormat="1" ht="26.4" customHeight="1" x14ac:dyDescent="0.3">
      <c r="A83" s="66">
        <v>11010067</v>
      </c>
      <c r="B83" s="137" t="s">
        <v>203</v>
      </c>
      <c r="C83" s="67">
        <v>450</v>
      </c>
      <c r="D83" s="67" t="s">
        <v>135</v>
      </c>
      <c r="E83" s="68" t="s">
        <v>136</v>
      </c>
      <c r="F83" s="96"/>
      <c r="G83" s="97"/>
      <c r="H83" s="98"/>
      <c r="I83" s="98"/>
      <c r="J83" s="97"/>
      <c r="K83" s="98"/>
      <c r="L83" s="99">
        <f t="shared" si="2"/>
        <v>0</v>
      </c>
      <c r="M83" s="99">
        <f t="shared" si="3"/>
        <v>0</v>
      </c>
      <c r="N83" s="100"/>
      <c r="O83" s="100"/>
      <c r="P83" s="101"/>
    </row>
    <row r="84" spans="1:16" s="59" customFormat="1" ht="25.2" customHeight="1" x14ac:dyDescent="0.3">
      <c r="A84" s="66">
        <v>11010068</v>
      </c>
      <c r="B84" s="137" t="s">
        <v>204</v>
      </c>
      <c r="C84" s="67">
        <v>330</v>
      </c>
      <c r="D84" s="67" t="s">
        <v>135</v>
      </c>
      <c r="E84" s="68" t="s">
        <v>136</v>
      </c>
      <c r="F84" s="96"/>
      <c r="G84" s="97"/>
      <c r="H84" s="98"/>
      <c r="I84" s="98"/>
      <c r="J84" s="97"/>
      <c r="K84" s="98"/>
      <c r="L84" s="99">
        <f t="shared" si="2"/>
        <v>0</v>
      </c>
      <c r="M84" s="99">
        <f t="shared" si="3"/>
        <v>0</v>
      </c>
      <c r="N84" s="100"/>
      <c r="O84" s="100"/>
      <c r="P84" s="101"/>
    </row>
    <row r="85" spans="1:16" s="59" customFormat="1" ht="19.95" customHeight="1" x14ac:dyDescent="0.3">
      <c r="A85" s="66">
        <v>11010069</v>
      </c>
      <c r="B85" s="137" t="s">
        <v>205</v>
      </c>
      <c r="C85" s="67">
        <v>510</v>
      </c>
      <c r="D85" s="67" t="s">
        <v>135</v>
      </c>
      <c r="E85" s="68" t="s">
        <v>136</v>
      </c>
      <c r="F85" s="96"/>
      <c r="G85" s="97"/>
      <c r="H85" s="98"/>
      <c r="I85" s="98"/>
      <c r="J85" s="97"/>
      <c r="K85" s="98"/>
      <c r="L85" s="99">
        <f t="shared" si="2"/>
        <v>0</v>
      </c>
      <c r="M85" s="99">
        <f t="shared" si="3"/>
        <v>0</v>
      </c>
      <c r="N85" s="100"/>
      <c r="O85" s="100"/>
      <c r="P85" s="101"/>
    </row>
    <row r="86" spans="1:16" s="59" customFormat="1" ht="19.95" customHeight="1" x14ac:dyDescent="0.3">
      <c r="A86" s="66">
        <v>11010070</v>
      </c>
      <c r="B86" s="149" t="s">
        <v>735</v>
      </c>
      <c r="C86" s="67">
        <v>20</v>
      </c>
      <c r="D86" s="67" t="s">
        <v>135</v>
      </c>
      <c r="E86" s="68" t="s">
        <v>136</v>
      </c>
      <c r="F86" s="96"/>
      <c r="G86" s="97"/>
      <c r="H86" s="98"/>
      <c r="I86" s="98"/>
      <c r="J86" s="97"/>
      <c r="K86" s="98"/>
      <c r="L86" s="99">
        <f t="shared" si="2"/>
        <v>0</v>
      </c>
      <c r="M86" s="99">
        <f t="shared" si="3"/>
        <v>0</v>
      </c>
      <c r="N86" s="100"/>
      <c r="O86" s="100"/>
      <c r="P86" s="101"/>
    </row>
    <row r="87" spans="1:16" s="59" customFormat="1" ht="25.95" customHeight="1" x14ac:dyDescent="0.3">
      <c r="A87" s="66">
        <v>11010071</v>
      </c>
      <c r="B87" s="137" t="s">
        <v>206</v>
      </c>
      <c r="C87" s="67">
        <v>5</v>
      </c>
      <c r="D87" s="67" t="s">
        <v>135</v>
      </c>
      <c r="E87" s="68" t="s">
        <v>136</v>
      </c>
      <c r="F87" s="96"/>
      <c r="G87" s="97"/>
      <c r="H87" s="98"/>
      <c r="I87" s="98"/>
      <c r="J87" s="97"/>
      <c r="K87" s="98"/>
      <c r="L87" s="99">
        <f t="shared" si="2"/>
        <v>0</v>
      </c>
      <c r="M87" s="99">
        <f t="shared" si="3"/>
        <v>0</v>
      </c>
      <c r="N87" s="100"/>
      <c r="O87" s="100"/>
      <c r="P87" s="101"/>
    </row>
    <row r="88" spans="1:16" s="59" customFormat="1" ht="48" customHeight="1" x14ac:dyDescent="0.3">
      <c r="A88" s="66">
        <v>11010072</v>
      </c>
      <c r="B88" s="137" t="s">
        <v>207</v>
      </c>
      <c r="C88" s="67">
        <v>70</v>
      </c>
      <c r="D88" s="67" t="s">
        <v>135</v>
      </c>
      <c r="E88" s="68" t="s">
        <v>136</v>
      </c>
      <c r="F88" s="96"/>
      <c r="G88" s="97"/>
      <c r="H88" s="98"/>
      <c r="I88" s="98"/>
      <c r="J88" s="97"/>
      <c r="K88" s="98"/>
      <c r="L88" s="99">
        <f t="shared" si="2"/>
        <v>0</v>
      </c>
      <c r="M88" s="99">
        <f t="shared" si="3"/>
        <v>0</v>
      </c>
      <c r="N88" s="100"/>
      <c r="O88" s="100"/>
      <c r="P88" s="101"/>
    </row>
    <row r="89" spans="1:16" s="59" customFormat="1" ht="25.2" customHeight="1" x14ac:dyDescent="0.3">
      <c r="A89" s="66">
        <v>11010073</v>
      </c>
      <c r="B89" s="137" t="s">
        <v>208</v>
      </c>
      <c r="C89" s="67">
        <v>125</v>
      </c>
      <c r="D89" s="67" t="s">
        <v>135</v>
      </c>
      <c r="E89" s="68" t="s">
        <v>136</v>
      </c>
      <c r="F89" s="96"/>
      <c r="G89" s="97"/>
      <c r="H89" s="98"/>
      <c r="I89" s="98"/>
      <c r="J89" s="97"/>
      <c r="K89" s="98"/>
      <c r="L89" s="99">
        <f t="shared" si="2"/>
        <v>0</v>
      </c>
      <c r="M89" s="99">
        <f t="shared" si="3"/>
        <v>0</v>
      </c>
      <c r="N89" s="100"/>
      <c r="O89" s="100"/>
      <c r="P89" s="101"/>
    </row>
    <row r="90" spans="1:16" s="59" customFormat="1" ht="174" customHeight="1" x14ac:dyDescent="0.3">
      <c r="A90" s="66">
        <v>11010074</v>
      </c>
      <c r="B90" s="137" t="s">
        <v>209</v>
      </c>
      <c r="C90" s="67">
        <v>2</v>
      </c>
      <c r="D90" s="67" t="s">
        <v>135</v>
      </c>
      <c r="E90" s="68" t="s">
        <v>136</v>
      </c>
      <c r="F90" s="96"/>
      <c r="G90" s="97"/>
      <c r="H90" s="98"/>
      <c r="I90" s="98"/>
      <c r="J90" s="97"/>
      <c r="K90" s="98"/>
      <c r="L90" s="99">
        <f t="shared" si="2"/>
        <v>0</v>
      </c>
      <c r="M90" s="99">
        <f t="shared" si="3"/>
        <v>0</v>
      </c>
      <c r="N90" s="100"/>
      <c r="O90" s="100"/>
      <c r="P90" s="101"/>
    </row>
    <row r="91" spans="1:16" s="59" customFormat="1" ht="174.75" customHeight="1" x14ac:dyDescent="0.3">
      <c r="A91" s="66">
        <v>11010075</v>
      </c>
      <c r="B91" s="137" t="s">
        <v>210</v>
      </c>
      <c r="C91" s="67">
        <v>2</v>
      </c>
      <c r="D91" s="67" t="s">
        <v>135</v>
      </c>
      <c r="E91" s="68" t="s">
        <v>136</v>
      </c>
      <c r="F91" s="96"/>
      <c r="G91" s="97"/>
      <c r="H91" s="98"/>
      <c r="I91" s="98"/>
      <c r="J91" s="97"/>
      <c r="K91" s="98"/>
      <c r="L91" s="99">
        <f t="shared" si="2"/>
        <v>0</v>
      </c>
      <c r="M91" s="99">
        <f t="shared" si="3"/>
        <v>0</v>
      </c>
      <c r="N91" s="100"/>
      <c r="O91" s="100"/>
      <c r="P91" s="101"/>
    </row>
    <row r="92" spans="1:16" s="59" customFormat="1" ht="183.75" customHeight="1" x14ac:dyDescent="0.3">
      <c r="A92" s="66">
        <v>11010076</v>
      </c>
      <c r="B92" s="137" t="s">
        <v>211</v>
      </c>
      <c r="C92" s="67">
        <v>2</v>
      </c>
      <c r="D92" s="67" t="s">
        <v>135</v>
      </c>
      <c r="E92" s="68" t="s">
        <v>136</v>
      </c>
      <c r="F92" s="96"/>
      <c r="G92" s="97"/>
      <c r="H92" s="98"/>
      <c r="I92" s="98"/>
      <c r="J92" s="97"/>
      <c r="K92" s="98"/>
      <c r="L92" s="99">
        <f t="shared" si="2"/>
        <v>0</v>
      </c>
      <c r="M92" s="99">
        <f t="shared" si="3"/>
        <v>0</v>
      </c>
      <c r="N92" s="100"/>
      <c r="O92" s="100"/>
      <c r="P92" s="101"/>
    </row>
    <row r="93" spans="1:16" s="59" customFormat="1" ht="150" customHeight="1" x14ac:dyDescent="0.3">
      <c r="A93" s="66">
        <v>11010077</v>
      </c>
      <c r="B93" s="137" t="s">
        <v>212</v>
      </c>
      <c r="C93" s="67">
        <v>4</v>
      </c>
      <c r="D93" s="67" t="s">
        <v>135</v>
      </c>
      <c r="E93" s="68" t="s">
        <v>136</v>
      </c>
      <c r="F93" s="96"/>
      <c r="G93" s="97"/>
      <c r="H93" s="98"/>
      <c r="I93" s="98"/>
      <c r="J93" s="97"/>
      <c r="K93" s="98"/>
      <c r="L93" s="99">
        <f t="shared" si="2"/>
        <v>0</v>
      </c>
      <c r="M93" s="99">
        <f t="shared" si="3"/>
        <v>0</v>
      </c>
      <c r="N93" s="100"/>
      <c r="O93" s="100"/>
      <c r="P93" s="101"/>
    </row>
    <row r="94" spans="1:16" s="59" customFormat="1" ht="176.25" customHeight="1" x14ac:dyDescent="0.3">
      <c r="A94" s="66">
        <v>11010078</v>
      </c>
      <c r="B94" s="137" t="s">
        <v>213</v>
      </c>
      <c r="C94" s="67">
        <v>16</v>
      </c>
      <c r="D94" s="67" t="s">
        <v>135</v>
      </c>
      <c r="E94" s="68" t="s">
        <v>136</v>
      </c>
      <c r="F94" s="96"/>
      <c r="G94" s="97"/>
      <c r="H94" s="98"/>
      <c r="I94" s="98"/>
      <c r="J94" s="97"/>
      <c r="K94" s="98"/>
      <c r="L94" s="99">
        <f t="shared" si="2"/>
        <v>0</v>
      </c>
      <c r="M94" s="99">
        <f t="shared" si="3"/>
        <v>0</v>
      </c>
      <c r="N94" s="100"/>
      <c r="O94" s="100"/>
      <c r="P94" s="101"/>
    </row>
    <row r="95" spans="1:16" s="59" customFormat="1" ht="174.75" customHeight="1" x14ac:dyDescent="0.3">
      <c r="A95" s="66">
        <v>11010079</v>
      </c>
      <c r="B95" s="137" t="s">
        <v>214</v>
      </c>
      <c r="C95" s="67">
        <v>6</v>
      </c>
      <c r="D95" s="67" t="s">
        <v>135</v>
      </c>
      <c r="E95" s="68" t="s">
        <v>136</v>
      </c>
      <c r="F95" s="96"/>
      <c r="G95" s="97"/>
      <c r="H95" s="98"/>
      <c r="I95" s="98"/>
      <c r="J95" s="97"/>
      <c r="K95" s="98"/>
      <c r="L95" s="99">
        <f t="shared" si="2"/>
        <v>0</v>
      </c>
      <c r="M95" s="99">
        <f t="shared" si="3"/>
        <v>0</v>
      </c>
      <c r="N95" s="100"/>
      <c r="O95" s="100"/>
      <c r="P95" s="101"/>
    </row>
    <row r="96" spans="1:16" s="59" customFormat="1" ht="70.2" customHeight="1" x14ac:dyDescent="0.3">
      <c r="A96" s="66">
        <v>11010080</v>
      </c>
      <c r="B96" s="137" t="s">
        <v>215</v>
      </c>
      <c r="C96" s="67">
        <v>30</v>
      </c>
      <c r="D96" s="67" t="s">
        <v>135</v>
      </c>
      <c r="E96" s="68" t="s">
        <v>136</v>
      </c>
      <c r="F96" s="96"/>
      <c r="G96" s="97"/>
      <c r="H96" s="98"/>
      <c r="I96" s="98"/>
      <c r="J96" s="97"/>
      <c r="K96" s="98"/>
      <c r="L96" s="99">
        <f t="shared" si="2"/>
        <v>0</v>
      </c>
      <c r="M96" s="99">
        <f t="shared" si="3"/>
        <v>0</v>
      </c>
      <c r="N96" s="100"/>
      <c r="O96" s="100"/>
      <c r="P96" s="101"/>
    </row>
    <row r="97" spans="1:16" s="59" customFormat="1" ht="41.4" customHeight="1" x14ac:dyDescent="0.3">
      <c r="A97" s="66">
        <v>11010081</v>
      </c>
      <c r="B97" s="137" t="s">
        <v>216</v>
      </c>
      <c r="C97" s="67">
        <v>9</v>
      </c>
      <c r="D97" s="67" t="s">
        <v>217</v>
      </c>
      <c r="E97" s="68" t="s">
        <v>136</v>
      </c>
      <c r="F97" s="96"/>
      <c r="G97" s="97"/>
      <c r="H97" s="98"/>
      <c r="I97" s="98"/>
      <c r="J97" s="97"/>
      <c r="K97" s="98"/>
      <c r="L97" s="99">
        <f t="shared" si="2"/>
        <v>0</v>
      </c>
      <c r="M97" s="99">
        <f t="shared" si="3"/>
        <v>0</v>
      </c>
      <c r="N97" s="100"/>
      <c r="O97" s="100"/>
      <c r="P97" s="101"/>
    </row>
    <row r="98" spans="1:16" s="59" customFormat="1" ht="49.95" customHeight="1" x14ac:dyDescent="0.3">
      <c r="A98" s="66">
        <v>11010082</v>
      </c>
      <c r="B98" s="137" t="s">
        <v>218</v>
      </c>
      <c r="C98" s="67">
        <v>2</v>
      </c>
      <c r="D98" s="67" t="s">
        <v>135</v>
      </c>
      <c r="E98" s="68" t="s">
        <v>136</v>
      </c>
      <c r="F98" s="96"/>
      <c r="G98" s="97"/>
      <c r="H98" s="98"/>
      <c r="I98" s="98"/>
      <c r="J98" s="97"/>
      <c r="K98" s="98"/>
      <c r="L98" s="99">
        <f t="shared" si="2"/>
        <v>0</v>
      </c>
      <c r="M98" s="99">
        <f t="shared" si="3"/>
        <v>0</v>
      </c>
      <c r="N98" s="100"/>
      <c r="O98" s="100"/>
      <c r="P98" s="101"/>
    </row>
    <row r="99" spans="1:16" s="59" customFormat="1" ht="28.95" customHeight="1" x14ac:dyDescent="0.3">
      <c r="A99" s="66">
        <v>11010083</v>
      </c>
      <c r="B99" s="137" t="s">
        <v>219</v>
      </c>
      <c r="C99" s="67">
        <v>33</v>
      </c>
      <c r="D99" s="67" t="s">
        <v>135</v>
      </c>
      <c r="E99" s="68" t="s">
        <v>136</v>
      </c>
      <c r="F99" s="96"/>
      <c r="G99" s="97"/>
      <c r="H99" s="98"/>
      <c r="I99" s="98"/>
      <c r="J99" s="97"/>
      <c r="K99" s="98"/>
      <c r="L99" s="99">
        <f t="shared" si="2"/>
        <v>0</v>
      </c>
      <c r="M99" s="99">
        <f t="shared" si="3"/>
        <v>0</v>
      </c>
      <c r="N99" s="100"/>
      <c r="O99" s="100"/>
      <c r="P99" s="101"/>
    </row>
    <row r="100" spans="1:16" s="59" customFormat="1" ht="28.95" customHeight="1" x14ac:dyDescent="0.3">
      <c r="A100" s="66">
        <v>11010084</v>
      </c>
      <c r="B100" s="137" t="s">
        <v>220</v>
      </c>
      <c r="C100" s="67">
        <v>6</v>
      </c>
      <c r="D100" s="67" t="s">
        <v>135</v>
      </c>
      <c r="E100" s="68" t="s">
        <v>136</v>
      </c>
      <c r="F100" s="96"/>
      <c r="G100" s="97"/>
      <c r="H100" s="98"/>
      <c r="I100" s="98"/>
      <c r="J100" s="97"/>
      <c r="K100" s="98"/>
      <c r="L100" s="99">
        <f t="shared" si="2"/>
        <v>0</v>
      </c>
      <c r="M100" s="99">
        <f t="shared" si="3"/>
        <v>0</v>
      </c>
      <c r="N100" s="100"/>
      <c r="O100" s="100"/>
      <c r="P100" s="101"/>
    </row>
    <row r="101" spans="1:16" s="59" customFormat="1" ht="57" customHeight="1" x14ac:dyDescent="0.3">
      <c r="A101" s="66">
        <v>11010085</v>
      </c>
      <c r="B101" s="137" t="s">
        <v>221</v>
      </c>
      <c r="C101" s="67">
        <v>20</v>
      </c>
      <c r="D101" s="67" t="s">
        <v>135</v>
      </c>
      <c r="E101" s="68" t="s">
        <v>136</v>
      </c>
      <c r="F101" s="96"/>
      <c r="G101" s="97"/>
      <c r="H101" s="98"/>
      <c r="I101" s="98"/>
      <c r="J101" s="97"/>
      <c r="K101" s="98"/>
      <c r="L101" s="99">
        <f t="shared" si="2"/>
        <v>0</v>
      </c>
      <c r="M101" s="99">
        <f t="shared" si="3"/>
        <v>0</v>
      </c>
      <c r="N101" s="100"/>
      <c r="O101" s="100"/>
      <c r="P101" s="101"/>
    </row>
    <row r="102" spans="1:16" s="59" customFormat="1" ht="58.95" customHeight="1" x14ac:dyDescent="0.3">
      <c r="A102" s="66">
        <v>11010086</v>
      </c>
      <c r="B102" s="137" t="s">
        <v>222</v>
      </c>
      <c r="C102" s="67">
        <v>20</v>
      </c>
      <c r="D102" s="67" t="s">
        <v>135</v>
      </c>
      <c r="E102" s="68" t="s">
        <v>136</v>
      </c>
      <c r="F102" s="96"/>
      <c r="G102" s="97"/>
      <c r="H102" s="98"/>
      <c r="I102" s="98"/>
      <c r="J102" s="97"/>
      <c r="K102" s="98"/>
      <c r="L102" s="99">
        <f t="shared" si="2"/>
        <v>0</v>
      </c>
      <c r="M102" s="99">
        <f t="shared" si="3"/>
        <v>0</v>
      </c>
      <c r="N102" s="100"/>
      <c r="O102" s="100"/>
      <c r="P102" s="101"/>
    </row>
    <row r="103" spans="1:16" s="59" customFormat="1" ht="43.2" customHeight="1" x14ac:dyDescent="0.3">
      <c r="A103" s="66">
        <v>11010087</v>
      </c>
      <c r="B103" s="137" t="s">
        <v>556</v>
      </c>
      <c r="C103" s="67">
        <v>120</v>
      </c>
      <c r="D103" s="67" t="s">
        <v>135</v>
      </c>
      <c r="E103" s="68" t="s">
        <v>136</v>
      </c>
      <c r="F103" s="96"/>
      <c r="G103" s="97"/>
      <c r="H103" s="98"/>
      <c r="I103" s="98"/>
      <c r="J103" s="97"/>
      <c r="K103" s="98"/>
      <c r="L103" s="99">
        <f t="shared" si="2"/>
        <v>0</v>
      </c>
      <c r="M103" s="99">
        <f t="shared" si="3"/>
        <v>0</v>
      </c>
      <c r="N103" s="100"/>
      <c r="O103" s="100"/>
      <c r="P103" s="101"/>
    </row>
    <row r="104" spans="1:16" s="59" customFormat="1" ht="42" customHeight="1" x14ac:dyDescent="0.3">
      <c r="A104" s="66">
        <v>11010088</v>
      </c>
      <c r="B104" s="137" t="s">
        <v>742</v>
      </c>
      <c r="C104" s="67">
        <v>80</v>
      </c>
      <c r="D104" s="67" t="s">
        <v>135</v>
      </c>
      <c r="E104" s="68" t="s">
        <v>136</v>
      </c>
      <c r="F104" s="96"/>
      <c r="G104" s="97"/>
      <c r="H104" s="98"/>
      <c r="I104" s="98"/>
      <c r="J104" s="97"/>
      <c r="K104" s="98"/>
      <c r="L104" s="99">
        <f t="shared" si="2"/>
        <v>0</v>
      </c>
      <c r="M104" s="99">
        <f t="shared" si="3"/>
        <v>0</v>
      </c>
      <c r="N104" s="100"/>
      <c r="O104" s="100"/>
      <c r="P104" s="101"/>
    </row>
    <row r="105" spans="1:16" s="59" customFormat="1" ht="58.95" customHeight="1" x14ac:dyDescent="0.3">
      <c r="A105" s="66">
        <v>11010089</v>
      </c>
      <c r="B105" s="150" t="s">
        <v>736</v>
      </c>
      <c r="C105" s="67">
        <v>215</v>
      </c>
      <c r="D105" s="67" t="s">
        <v>135</v>
      </c>
      <c r="E105" s="68" t="s">
        <v>136</v>
      </c>
      <c r="F105" s="96"/>
      <c r="G105" s="97"/>
      <c r="H105" s="98"/>
      <c r="I105" s="98"/>
      <c r="J105" s="97"/>
      <c r="K105" s="98"/>
      <c r="L105" s="99">
        <f t="shared" si="2"/>
        <v>0</v>
      </c>
      <c r="M105" s="99">
        <f t="shared" si="3"/>
        <v>0</v>
      </c>
      <c r="N105" s="100"/>
      <c r="O105" s="100"/>
      <c r="P105" s="101"/>
    </row>
    <row r="106" spans="1:16" s="59" customFormat="1" ht="58.95" customHeight="1" x14ac:dyDescent="0.3">
      <c r="A106" s="66">
        <v>11010090</v>
      </c>
      <c r="B106" s="151" t="s">
        <v>737</v>
      </c>
      <c r="C106" s="67">
        <v>390</v>
      </c>
      <c r="D106" s="67" t="s">
        <v>135</v>
      </c>
      <c r="E106" s="68" t="s">
        <v>136</v>
      </c>
      <c r="F106" s="96"/>
      <c r="G106" s="97"/>
      <c r="H106" s="98"/>
      <c r="I106" s="98"/>
      <c r="J106" s="97"/>
      <c r="K106" s="98"/>
      <c r="L106" s="99">
        <f t="shared" si="2"/>
        <v>0</v>
      </c>
      <c r="M106" s="99">
        <f t="shared" si="3"/>
        <v>0</v>
      </c>
      <c r="N106" s="100"/>
      <c r="O106" s="100"/>
      <c r="P106" s="101"/>
    </row>
    <row r="107" spans="1:16" s="59" customFormat="1" ht="58.95" customHeight="1" x14ac:dyDescent="0.3">
      <c r="A107" s="66">
        <v>11010091</v>
      </c>
      <c r="B107" s="152" t="s">
        <v>738</v>
      </c>
      <c r="C107" s="153">
        <v>53</v>
      </c>
      <c r="D107" s="124" t="s">
        <v>135</v>
      </c>
      <c r="E107" s="68" t="s">
        <v>136</v>
      </c>
      <c r="F107" s="96"/>
      <c r="G107" s="97"/>
      <c r="H107" s="98"/>
      <c r="I107" s="98"/>
      <c r="J107" s="97"/>
      <c r="K107" s="98"/>
      <c r="L107" s="99">
        <f t="shared" si="2"/>
        <v>0</v>
      </c>
      <c r="M107" s="99">
        <f t="shared" si="3"/>
        <v>0</v>
      </c>
      <c r="N107" s="100"/>
      <c r="O107" s="100"/>
      <c r="P107" s="101"/>
    </row>
    <row r="108" spans="1:16" s="59" customFormat="1" ht="63.6" customHeight="1" x14ac:dyDescent="0.3">
      <c r="A108" s="66">
        <v>11010092</v>
      </c>
      <c r="B108" s="147" t="s">
        <v>739</v>
      </c>
      <c r="C108" s="133">
        <v>210</v>
      </c>
      <c r="D108" s="67" t="s">
        <v>135</v>
      </c>
      <c r="E108" s="68" t="s">
        <v>136</v>
      </c>
      <c r="F108" s="96"/>
      <c r="G108" s="97"/>
      <c r="H108" s="98"/>
      <c r="I108" s="98"/>
      <c r="J108" s="97"/>
      <c r="K108" s="98"/>
      <c r="L108" s="99">
        <f t="shared" si="2"/>
        <v>0</v>
      </c>
      <c r="M108" s="99">
        <f t="shared" si="3"/>
        <v>0</v>
      </c>
      <c r="N108" s="100"/>
      <c r="O108" s="100"/>
      <c r="P108" s="101"/>
    </row>
    <row r="109" spans="1:16" s="59" customFormat="1" ht="39.6" customHeight="1" x14ac:dyDescent="0.3">
      <c r="A109" s="66">
        <v>11010093</v>
      </c>
      <c r="B109" s="136" t="s">
        <v>740</v>
      </c>
      <c r="C109" s="133">
        <v>15</v>
      </c>
      <c r="D109" s="67" t="s">
        <v>135</v>
      </c>
      <c r="E109" s="68" t="s">
        <v>136</v>
      </c>
      <c r="F109" s="96"/>
      <c r="G109" s="97"/>
      <c r="H109" s="98"/>
      <c r="I109" s="98"/>
      <c r="J109" s="97"/>
      <c r="K109" s="98"/>
      <c r="L109" s="99">
        <f t="shared" si="2"/>
        <v>0</v>
      </c>
      <c r="M109" s="99">
        <f t="shared" si="3"/>
        <v>0</v>
      </c>
      <c r="N109" s="100"/>
      <c r="O109" s="100"/>
      <c r="P109" s="101"/>
    </row>
    <row r="110" spans="1:16" s="59" customFormat="1" ht="45" customHeight="1" x14ac:dyDescent="0.3">
      <c r="A110" s="66">
        <v>11010094</v>
      </c>
      <c r="B110" s="136" t="s">
        <v>744</v>
      </c>
      <c r="C110" s="133">
        <v>70</v>
      </c>
      <c r="D110" s="67" t="s">
        <v>135</v>
      </c>
      <c r="E110" s="68" t="s">
        <v>136</v>
      </c>
      <c r="F110" s="96"/>
      <c r="G110" s="97"/>
      <c r="H110" s="98"/>
      <c r="I110" s="98"/>
      <c r="J110" s="97"/>
      <c r="K110" s="98"/>
      <c r="L110" s="99">
        <f t="shared" si="2"/>
        <v>0</v>
      </c>
      <c r="M110" s="99">
        <f t="shared" si="3"/>
        <v>0</v>
      </c>
      <c r="N110" s="100"/>
      <c r="O110" s="100"/>
      <c r="P110" s="101"/>
    </row>
    <row r="111" spans="1:16" s="59" customFormat="1" ht="67.5" customHeight="1" x14ac:dyDescent="0.3">
      <c r="A111" s="66">
        <v>11010095</v>
      </c>
      <c r="B111" s="160" t="s">
        <v>223</v>
      </c>
      <c r="C111" s="67">
        <v>25</v>
      </c>
      <c r="D111" s="67" t="s">
        <v>135</v>
      </c>
      <c r="E111" s="68" t="s">
        <v>136</v>
      </c>
      <c r="F111" s="96"/>
      <c r="G111" s="97"/>
      <c r="H111" s="98"/>
      <c r="I111" s="98"/>
      <c r="J111" s="97"/>
      <c r="K111" s="98"/>
      <c r="L111" s="99">
        <f t="shared" si="2"/>
        <v>0</v>
      </c>
      <c r="M111" s="99">
        <f t="shared" si="3"/>
        <v>0</v>
      </c>
      <c r="N111" s="100"/>
      <c r="O111" s="100"/>
      <c r="P111" s="101"/>
    </row>
    <row r="112" spans="1:16" s="59" customFormat="1" ht="26.4" customHeight="1" x14ac:dyDescent="0.3">
      <c r="A112" s="66">
        <v>11010096</v>
      </c>
      <c r="B112" s="137" t="s">
        <v>224</v>
      </c>
      <c r="C112" s="67">
        <v>33</v>
      </c>
      <c r="D112" s="67" t="s">
        <v>135</v>
      </c>
      <c r="E112" s="68" t="s">
        <v>136</v>
      </c>
      <c r="F112" s="96"/>
      <c r="G112" s="97"/>
      <c r="H112" s="98"/>
      <c r="I112" s="98"/>
      <c r="J112" s="97"/>
      <c r="K112" s="98"/>
      <c r="L112" s="99">
        <f t="shared" si="2"/>
        <v>0</v>
      </c>
      <c r="M112" s="99">
        <f t="shared" si="3"/>
        <v>0</v>
      </c>
      <c r="N112" s="100"/>
      <c r="O112" s="100"/>
      <c r="P112" s="101"/>
    </row>
    <row r="113" spans="1:16" s="59" customFormat="1" ht="33.6" customHeight="1" x14ac:dyDescent="0.3">
      <c r="A113" s="66">
        <v>11010097</v>
      </c>
      <c r="B113" s="137" t="s">
        <v>225</v>
      </c>
      <c r="C113" s="67">
        <v>2</v>
      </c>
      <c r="D113" s="67" t="s">
        <v>135</v>
      </c>
      <c r="E113" s="68" t="s">
        <v>136</v>
      </c>
      <c r="F113" s="96"/>
      <c r="G113" s="97"/>
      <c r="H113" s="98"/>
      <c r="I113" s="98"/>
      <c r="J113" s="97"/>
      <c r="K113" s="98"/>
      <c r="L113" s="99">
        <f t="shared" si="2"/>
        <v>0</v>
      </c>
      <c r="M113" s="99">
        <f t="shared" si="3"/>
        <v>0</v>
      </c>
      <c r="N113" s="100"/>
      <c r="O113" s="100"/>
      <c r="P113" s="101"/>
    </row>
    <row r="114" spans="1:16" s="59" customFormat="1" ht="33.6" customHeight="1" x14ac:dyDescent="0.3">
      <c r="A114" s="66">
        <v>11010098</v>
      </c>
      <c r="B114" s="137" t="s">
        <v>226</v>
      </c>
      <c r="C114" s="67">
        <v>2</v>
      </c>
      <c r="D114" s="67" t="s">
        <v>135</v>
      </c>
      <c r="E114" s="68" t="s">
        <v>136</v>
      </c>
      <c r="F114" s="96"/>
      <c r="G114" s="97"/>
      <c r="H114" s="98"/>
      <c r="I114" s="98"/>
      <c r="J114" s="97"/>
      <c r="K114" s="98"/>
      <c r="L114" s="99">
        <f t="shared" si="2"/>
        <v>0</v>
      </c>
      <c r="M114" s="99">
        <f t="shared" si="3"/>
        <v>0</v>
      </c>
      <c r="N114" s="100"/>
      <c r="O114" s="100"/>
      <c r="P114" s="101"/>
    </row>
    <row r="115" spans="1:16" s="59" customFormat="1" ht="33.6" customHeight="1" x14ac:dyDescent="0.3">
      <c r="A115" s="66">
        <v>11010099</v>
      </c>
      <c r="B115" s="137" t="s">
        <v>227</v>
      </c>
      <c r="C115" s="67">
        <v>2</v>
      </c>
      <c r="D115" s="67" t="s">
        <v>135</v>
      </c>
      <c r="E115" s="68" t="s">
        <v>136</v>
      </c>
      <c r="F115" s="96"/>
      <c r="G115" s="97"/>
      <c r="H115" s="98"/>
      <c r="I115" s="98"/>
      <c r="J115" s="97"/>
      <c r="K115" s="98"/>
      <c r="L115" s="99">
        <f t="shared" si="2"/>
        <v>0</v>
      </c>
      <c r="M115" s="99">
        <f t="shared" si="3"/>
        <v>0</v>
      </c>
      <c r="N115" s="100"/>
      <c r="O115" s="100"/>
      <c r="P115" s="101"/>
    </row>
    <row r="116" spans="1:16" s="59" customFormat="1" ht="33.6" customHeight="1" x14ac:dyDescent="0.3">
      <c r="A116" s="66">
        <v>11010100</v>
      </c>
      <c r="B116" s="137" t="s">
        <v>228</v>
      </c>
      <c r="C116" s="67">
        <v>2</v>
      </c>
      <c r="D116" s="67" t="s">
        <v>135</v>
      </c>
      <c r="E116" s="68" t="s">
        <v>136</v>
      </c>
      <c r="F116" s="96"/>
      <c r="G116" s="97"/>
      <c r="H116" s="98"/>
      <c r="I116" s="98"/>
      <c r="J116" s="97"/>
      <c r="K116" s="98"/>
      <c r="L116" s="99">
        <f t="shared" si="2"/>
        <v>0</v>
      </c>
      <c r="M116" s="99">
        <f t="shared" si="3"/>
        <v>0</v>
      </c>
      <c r="N116" s="100"/>
      <c r="O116" s="100"/>
      <c r="P116" s="101"/>
    </row>
    <row r="117" spans="1:16" s="59" customFormat="1" ht="33.6" customHeight="1" x14ac:dyDescent="0.3">
      <c r="A117" s="66">
        <v>11010101</v>
      </c>
      <c r="B117" s="137" t="s">
        <v>229</v>
      </c>
      <c r="C117" s="67">
        <v>2</v>
      </c>
      <c r="D117" s="67" t="s">
        <v>135</v>
      </c>
      <c r="E117" s="68" t="s">
        <v>136</v>
      </c>
      <c r="F117" s="96"/>
      <c r="G117" s="97"/>
      <c r="H117" s="98"/>
      <c r="I117" s="98"/>
      <c r="J117" s="97"/>
      <c r="K117" s="98"/>
      <c r="L117" s="99">
        <f t="shared" si="2"/>
        <v>0</v>
      </c>
      <c r="M117" s="99">
        <f t="shared" si="3"/>
        <v>0</v>
      </c>
      <c r="N117" s="100"/>
      <c r="O117" s="100"/>
      <c r="P117" s="101"/>
    </row>
    <row r="118" spans="1:16" s="59" customFormat="1" ht="33.6" customHeight="1" x14ac:dyDescent="0.3">
      <c r="A118" s="66">
        <v>11010102</v>
      </c>
      <c r="B118" s="137" t="s">
        <v>230</v>
      </c>
      <c r="C118" s="67">
        <v>2</v>
      </c>
      <c r="D118" s="67" t="s">
        <v>135</v>
      </c>
      <c r="E118" s="68" t="s">
        <v>136</v>
      </c>
      <c r="F118" s="96"/>
      <c r="G118" s="97"/>
      <c r="H118" s="98"/>
      <c r="I118" s="98"/>
      <c r="J118" s="97"/>
      <c r="K118" s="98"/>
      <c r="L118" s="99">
        <f t="shared" si="2"/>
        <v>0</v>
      </c>
      <c r="M118" s="99">
        <f t="shared" si="3"/>
        <v>0</v>
      </c>
      <c r="N118" s="100"/>
      <c r="O118" s="100"/>
      <c r="P118" s="101"/>
    </row>
    <row r="119" spans="1:16" s="59" customFormat="1" ht="33.6" customHeight="1" x14ac:dyDescent="0.3">
      <c r="A119" s="66">
        <v>11010103</v>
      </c>
      <c r="B119" s="137" t="s">
        <v>231</v>
      </c>
      <c r="C119" s="67">
        <v>2</v>
      </c>
      <c r="D119" s="67" t="s">
        <v>135</v>
      </c>
      <c r="E119" s="68" t="s">
        <v>136</v>
      </c>
      <c r="F119" s="96"/>
      <c r="G119" s="97"/>
      <c r="H119" s="98"/>
      <c r="I119" s="98"/>
      <c r="J119" s="97"/>
      <c r="K119" s="98"/>
      <c r="L119" s="99">
        <f t="shared" si="2"/>
        <v>0</v>
      </c>
      <c r="M119" s="99">
        <f t="shared" si="3"/>
        <v>0</v>
      </c>
      <c r="N119" s="100"/>
      <c r="O119" s="100"/>
      <c r="P119" s="101"/>
    </row>
    <row r="120" spans="1:16" s="59" customFormat="1" ht="33.6" customHeight="1" x14ac:dyDescent="0.3">
      <c r="A120" s="66">
        <v>11010104</v>
      </c>
      <c r="B120" s="137" t="s">
        <v>232</v>
      </c>
      <c r="C120" s="67">
        <v>2</v>
      </c>
      <c r="D120" s="67" t="s">
        <v>135</v>
      </c>
      <c r="E120" s="68" t="s">
        <v>136</v>
      </c>
      <c r="F120" s="96"/>
      <c r="G120" s="97"/>
      <c r="H120" s="98"/>
      <c r="I120" s="98"/>
      <c r="J120" s="97"/>
      <c r="K120" s="98"/>
      <c r="L120" s="99">
        <f t="shared" si="2"/>
        <v>0</v>
      </c>
      <c r="M120" s="99">
        <f t="shared" si="3"/>
        <v>0</v>
      </c>
      <c r="N120" s="100"/>
      <c r="O120" s="100"/>
      <c r="P120" s="101"/>
    </row>
    <row r="121" spans="1:16" s="59" customFormat="1" ht="33.6" customHeight="1" x14ac:dyDescent="0.3">
      <c r="A121" s="66">
        <v>11010105</v>
      </c>
      <c r="B121" s="137" t="s">
        <v>233</v>
      </c>
      <c r="C121" s="67">
        <v>2</v>
      </c>
      <c r="D121" s="67" t="s">
        <v>135</v>
      </c>
      <c r="E121" s="68" t="s">
        <v>136</v>
      </c>
      <c r="F121" s="96"/>
      <c r="G121" s="97"/>
      <c r="H121" s="98"/>
      <c r="I121" s="98"/>
      <c r="J121" s="97"/>
      <c r="K121" s="98"/>
      <c r="L121" s="99">
        <f t="shared" si="2"/>
        <v>0</v>
      </c>
      <c r="M121" s="99">
        <f t="shared" si="3"/>
        <v>0</v>
      </c>
      <c r="N121" s="100"/>
      <c r="O121" s="100"/>
      <c r="P121" s="101"/>
    </row>
    <row r="122" spans="1:16" s="59" customFormat="1" ht="123" customHeight="1" x14ac:dyDescent="0.3">
      <c r="A122" s="66">
        <v>11010106</v>
      </c>
      <c r="B122" s="137" t="s">
        <v>234</v>
      </c>
      <c r="C122" s="67">
        <v>3</v>
      </c>
      <c r="D122" s="67" t="s">
        <v>135</v>
      </c>
      <c r="E122" s="68" t="s">
        <v>136</v>
      </c>
      <c r="F122" s="96"/>
      <c r="G122" s="97"/>
      <c r="H122" s="98"/>
      <c r="I122" s="98"/>
      <c r="J122" s="97"/>
      <c r="K122" s="98"/>
      <c r="L122" s="99">
        <f t="shared" si="2"/>
        <v>0</v>
      </c>
      <c r="M122" s="99">
        <f t="shared" si="3"/>
        <v>0</v>
      </c>
      <c r="N122" s="100"/>
      <c r="O122" s="100"/>
      <c r="P122" s="101"/>
    </row>
    <row r="123" spans="1:16" s="59" customFormat="1" ht="125.25" customHeight="1" x14ac:dyDescent="0.3">
      <c r="A123" s="66">
        <v>11010107</v>
      </c>
      <c r="B123" s="137" t="s">
        <v>235</v>
      </c>
      <c r="C123" s="67">
        <v>3</v>
      </c>
      <c r="D123" s="67" t="s">
        <v>135</v>
      </c>
      <c r="E123" s="68" t="s">
        <v>136</v>
      </c>
      <c r="F123" s="96"/>
      <c r="G123" s="97"/>
      <c r="H123" s="98"/>
      <c r="I123" s="98"/>
      <c r="J123" s="97"/>
      <c r="K123" s="98"/>
      <c r="L123" s="99">
        <f t="shared" si="2"/>
        <v>0</v>
      </c>
      <c r="M123" s="99">
        <f t="shared" si="3"/>
        <v>0</v>
      </c>
      <c r="N123" s="100"/>
      <c r="O123" s="100"/>
      <c r="P123" s="101"/>
    </row>
    <row r="124" spans="1:16" s="59" customFormat="1" ht="137.25" customHeight="1" x14ac:dyDescent="0.3">
      <c r="A124" s="66">
        <v>11010108</v>
      </c>
      <c r="B124" s="137" t="s">
        <v>236</v>
      </c>
      <c r="C124" s="67">
        <v>3</v>
      </c>
      <c r="D124" s="67" t="s">
        <v>135</v>
      </c>
      <c r="E124" s="68" t="s">
        <v>136</v>
      </c>
      <c r="F124" s="96"/>
      <c r="G124" s="97"/>
      <c r="H124" s="98"/>
      <c r="I124" s="98"/>
      <c r="J124" s="97"/>
      <c r="K124" s="98"/>
      <c r="L124" s="99">
        <f t="shared" si="2"/>
        <v>0</v>
      </c>
      <c r="M124" s="99">
        <f t="shared" si="3"/>
        <v>0</v>
      </c>
      <c r="N124" s="100"/>
      <c r="O124" s="100"/>
      <c r="P124" s="101"/>
    </row>
    <row r="125" spans="1:16" s="59" customFormat="1" ht="120" customHeight="1" x14ac:dyDescent="0.3">
      <c r="A125" s="66">
        <v>11010109</v>
      </c>
      <c r="B125" s="137" t="s">
        <v>237</v>
      </c>
      <c r="C125" s="67">
        <v>3</v>
      </c>
      <c r="D125" s="67" t="s">
        <v>135</v>
      </c>
      <c r="E125" s="68" t="s">
        <v>136</v>
      </c>
      <c r="F125" s="96"/>
      <c r="G125" s="97"/>
      <c r="H125" s="98"/>
      <c r="I125" s="98"/>
      <c r="J125" s="97"/>
      <c r="K125" s="98"/>
      <c r="L125" s="99">
        <f t="shared" si="2"/>
        <v>0</v>
      </c>
      <c r="M125" s="99">
        <f t="shared" si="3"/>
        <v>0</v>
      </c>
      <c r="N125" s="100"/>
      <c r="O125" s="100"/>
      <c r="P125" s="101"/>
    </row>
    <row r="126" spans="1:16" s="59" customFormat="1" ht="131.25" customHeight="1" x14ac:dyDescent="0.3">
      <c r="A126" s="66">
        <v>11010110</v>
      </c>
      <c r="B126" s="137" t="s">
        <v>238</v>
      </c>
      <c r="C126" s="67">
        <v>3</v>
      </c>
      <c r="D126" s="67" t="s">
        <v>135</v>
      </c>
      <c r="E126" s="68" t="s">
        <v>136</v>
      </c>
      <c r="F126" s="96"/>
      <c r="G126" s="97"/>
      <c r="H126" s="98"/>
      <c r="I126" s="98"/>
      <c r="J126" s="97"/>
      <c r="K126" s="98"/>
      <c r="L126" s="99">
        <f t="shared" si="2"/>
        <v>0</v>
      </c>
      <c r="M126" s="99">
        <f t="shared" si="3"/>
        <v>0</v>
      </c>
      <c r="N126" s="100"/>
      <c r="O126" s="100"/>
      <c r="P126" s="101"/>
    </row>
    <row r="127" spans="1:16" s="59" customFormat="1" ht="120" customHeight="1" x14ac:dyDescent="0.3">
      <c r="A127" s="66">
        <v>11010111</v>
      </c>
      <c r="B127" s="137" t="s">
        <v>239</v>
      </c>
      <c r="C127" s="67">
        <v>3</v>
      </c>
      <c r="D127" s="67" t="s">
        <v>135</v>
      </c>
      <c r="E127" s="68" t="s">
        <v>136</v>
      </c>
      <c r="F127" s="96"/>
      <c r="G127" s="97"/>
      <c r="H127" s="98"/>
      <c r="I127" s="98"/>
      <c r="J127" s="97"/>
      <c r="K127" s="98"/>
      <c r="L127" s="99">
        <f t="shared" si="2"/>
        <v>0</v>
      </c>
      <c r="M127" s="99">
        <f t="shared" si="3"/>
        <v>0</v>
      </c>
      <c r="N127" s="100"/>
      <c r="O127" s="100"/>
      <c r="P127" s="101"/>
    </row>
    <row r="128" spans="1:16" s="59" customFormat="1" ht="134.25" customHeight="1" x14ac:dyDescent="0.3">
      <c r="A128" s="66">
        <v>11010112</v>
      </c>
      <c r="B128" s="137" t="s">
        <v>240</v>
      </c>
      <c r="C128" s="67">
        <v>3</v>
      </c>
      <c r="D128" s="67" t="s">
        <v>135</v>
      </c>
      <c r="E128" s="68" t="s">
        <v>136</v>
      </c>
      <c r="F128" s="96"/>
      <c r="G128" s="97"/>
      <c r="H128" s="98"/>
      <c r="I128" s="98"/>
      <c r="J128" s="97"/>
      <c r="K128" s="98"/>
      <c r="L128" s="99">
        <f t="shared" si="2"/>
        <v>0</v>
      </c>
      <c r="M128" s="99">
        <f t="shared" si="3"/>
        <v>0</v>
      </c>
      <c r="N128" s="100"/>
      <c r="O128" s="100"/>
      <c r="P128" s="101"/>
    </row>
    <row r="129" spans="1:16" s="59" customFormat="1" ht="129" customHeight="1" x14ac:dyDescent="0.3">
      <c r="A129" s="66">
        <v>11010113</v>
      </c>
      <c r="B129" s="137" t="s">
        <v>241</v>
      </c>
      <c r="C129" s="67">
        <v>3</v>
      </c>
      <c r="D129" s="67" t="s">
        <v>135</v>
      </c>
      <c r="E129" s="68" t="s">
        <v>136</v>
      </c>
      <c r="F129" s="96"/>
      <c r="G129" s="97"/>
      <c r="H129" s="98"/>
      <c r="I129" s="98"/>
      <c r="J129" s="97"/>
      <c r="K129" s="98"/>
      <c r="L129" s="99">
        <f t="shared" si="2"/>
        <v>0</v>
      </c>
      <c r="M129" s="99">
        <f t="shared" si="3"/>
        <v>0</v>
      </c>
      <c r="N129" s="100"/>
      <c r="O129" s="100"/>
      <c r="P129" s="101"/>
    </row>
    <row r="130" spans="1:16" s="59" customFormat="1" ht="120" customHeight="1" x14ac:dyDescent="0.3">
      <c r="A130" s="66">
        <v>11010114</v>
      </c>
      <c r="B130" s="137" t="s">
        <v>242</v>
      </c>
      <c r="C130" s="67">
        <v>5</v>
      </c>
      <c r="D130" s="67" t="s">
        <v>135</v>
      </c>
      <c r="E130" s="68" t="s">
        <v>136</v>
      </c>
      <c r="F130" s="96"/>
      <c r="G130" s="97"/>
      <c r="H130" s="98"/>
      <c r="I130" s="98"/>
      <c r="J130" s="97"/>
      <c r="K130" s="98"/>
      <c r="L130" s="99">
        <f t="shared" si="2"/>
        <v>0</v>
      </c>
      <c r="M130" s="99">
        <f t="shared" si="3"/>
        <v>0</v>
      </c>
      <c r="N130" s="100"/>
      <c r="O130" s="100"/>
      <c r="P130" s="101"/>
    </row>
    <row r="131" spans="1:16" s="59" customFormat="1" ht="120.75" customHeight="1" x14ac:dyDescent="0.3">
      <c r="A131" s="66">
        <v>11010115</v>
      </c>
      <c r="B131" s="137" t="s">
        <v>243</v>
      </c>
      <c r="C131" s="67">
        <v>5</v>
      </c>
      <c r="D131" s="67" t="s">
        <v>135</v>
      </c>
      <c r="E131" s="68" t="s">
        <v>136</v>
      </c>
      <c r="F131" s="96"/>
      <c r="G131" s="97"/>
      <c r="H131" s="98"/>
      <c r="I131" s="98"/>
      <c r="J131" s="97"/>
      <c r="K131" s="98"/>
      <c r="L131" s="99">
        <f t="shared" si="2"/>
        <v>0</v>
      </c>
      <c r="M131" s="99">
        <f t="shared" si="3"/>
        <v>0</v>
      </c>
      <c r="N131" s="100"/>
      <c r="O131" s="100"/>
      <c r="P131" s="101"/>
    </row>
    <row r="132" spans="1:16" s="59" customFormat="1" ht="131.25" customHeight="1" x14ac:dyDescent="0.3">
      <c r="A132" s="66">
        <v>11010116</v>
      </c>
      <c r="B132" s="137" t="s">
        <v>244</v>
      </c>
      <c r="C132" s="67">
        <v>5</v>
      </c>
      <c r="D132" s="67" t="s">
        <v>135</v>
      </c>
      <c r="E132" s="68" t="s">
        <v>136</v>
      </c>
      <c r="F132" s="96"/>
      <c r="G132" s="97"/>
      <c r="H132" s="98"/>
      <c r="I132" s="98"/>
      <c r="J132" s="97"/>
      <c r="K132" s="98"/>
      <c r="L132" s="99">
        <f t="shared" si="2"/>
        <v>0</v>
      </c>
      <c r="M132" s="99">
        <f t="shared" si="3"/>
        <v>0</v>
      </c>
      <c r="N132" s="100"/>
      <c r="O132" s="100"/>
      <c r="P132" s="101"/>
    </row>
    <row r="133" spans="1:16" s="59" customFormat="1" ht="128.25" customHeight="1" x14ac:dyDescent="0.3">
      <c r="A133" s="66">
        <v>11010117</v>
      </c>
      <c r="B133" s="137" t="s">
        <v>245</v>
      </c>
      <c r="C133" s="67">
        <v>7</v>
      </c>
      <c r="D133" s="67" t="s">
        <v>135</v>
      </c>
      <c r="E133" s="68" t="s">
        <v>136</v>
      </c>
      <c r="F133" s="96"/>
      <c r="G133" s="97"/>
      <c r="H133" s="98"/>
      <c r="I133" s="98"/>
      <c r="J133" s="97"/>
      <c r="K133" s="98"/>
      <c r="L133" s="99">
        <f t="shared" si="2"/>
        <v>0</v>
      </c>
      <c r="M133" s="99">
        <f t="shared" si="3"/>
        <v>0</v>
      </c>
      <c r="N133" s="100"/>
      <c r="O133" s="100"/>
      <c r="P133" s="101"/>
    </row>
    <row r="134" spans="1:16" s="59" customFormat="1" ht="129.75" customHeight="1" x14ac:dyDescent="0.3">
      <c r="A134" s="66">
        <v>11010118</v>
      </c>
      <c r="B134" s="137" t="s">
        <v>246</v>
      </c>
      <c r="C134" s="67">
        <v>2</v>
      </c>
      <c r="D134" s="67" t="s">
        <v>135</v>
      </c>
      <c r="E134" s="68" t="s">
        <v>136</v>
      </c>
      <c r="F134" s="96"/>
      <c r="G134" s="97"/>
      <c r="H134" s="98"/>
      <c r="I134" s="98"/>
      <c r="J134" s="97"/>
      <c r="K134" s="98"/>
      <c r="L134" s="99">
        <f t="shared" si="2"/>
        <v>0</v>
      </c>
      <c r="M134" s="99">
        <f t="shared" si="3"/>
        <v>0</v>
      </c>
      <c r="N134" s="100"/>
      <c r="O134" s="100"/>
      <c r="P134" s="101"/>
    </row>
    <row r="135" spans="1:16" s="59" customFormat="1" ht="58.2" customHeight="1" x14ac:dyDescent="0.3">
      <c r="A135" s="66">
        <v>11010119</v>
      </c>
      <c r="B135" s="137" t="s">
        <v>247</v>
      </c>
      <c r="C135" s="67">
        <v>700</v>
      </c>
      <c r="D135" s="67" t="s">
        <v>135</v>
      </c>
      <c r="E135" s="68" t="s">
        <v>136</v>
      </c>
      <c r="F135" s="96"/>
      <c r="G135" s="97"/>
      <c r="H135" s="98"/>
      <c r="I135" s="98"/>
      <c r="J135" s="97"/>
      <c r="K135" s="98"/>
      <c r="L135" s="99">
        <f t="shared" si="2"/>
        <v>0</v>
      </c>
      <c r="M135" s="99">
        <f t="shared" si="3"/>
        <v>0</v>
      </c>
      <c r="N135" s="100"/>
      <c r="O135" s="100"/>
      <c r="P135" s="101"/>
    </row>
    <row r="136" spans="1:16" s="59" customFormat="1" ht="41.4" customHeight="1" x14ac:dyDescent="0.3">
      <c r="A136" s="66">
        <v>11010120</v>
      </c>
      <c r="B136" s="137" t="s">
        <v>248</v>
      </c>
      <c r="C136" s="67">
        <v>70</v>
      </c>
      <c r="D136" s="67" t="s">
        <v>135</v>
      </c>
      <c r="E136" s="68" t="s">
        <v>136</v>
      </c>
      <c r="F136" s="96"/>
      <c r="G136" s="97"/>
      <c r="H136" s="98"/>
      <c r="I136" s="98"/>
      <c r="J136" s="97"/>
      <c r="K136" s="98"/>
      <c r="L136" s="99">
        <f t="shared" si="2"/>
        <v>0</v>
      </c>
      <c r="M136" s="99">
        <f t="shared" si="3"/>
        <v>0</v>
      </c>
      <c r="N136" s="100"/>
      <c r="O136" s="100"/>
      <c r="P136" s="101"/>
    </row>
    <row r="137" spans="1:16" s="59" customFormat="1" ht="27" customHeight="1" x14ac:dyDescent="0.3">
      <c r="A137" s="66">
        <v>11010121</v>
      </c>
      <c r="B137" s="137" t="s">
        <v>249</v>
      </c>
      <c r="C137" s="67">
        <v>250</v>
      </c>
      <c r="D137" s="67" t="s">
        <v>135</v>
      </c>
      <c r="E137" s="68" t="s">
        <v>136</v>
      </c>
      <c r="F137" s="96"/>
      <c r="G137" s="97"/>
      <c r="H137" s="98"/>
      <c r="I137" s="98"/>
      <c r="J137" s="97"/>
      <c r="K137" s="98"/>
      <c r="L137" s="99">
        <f t="shared" si="2"/>
        <v>0</v>
      </c>
      <c r="M137" s="99">
        <f t="shared" si="3"/>
        <v>0</v>
      </c>
      <c r="N137" s="100"/>
      <c r="O137" s="100"/>
      <c r="P137" s="101"/>
    </row>
    <row r="138" spans="1:16" s="59" customFormat="1" ht="36" customHeight="1" x14ac:dyDescent="0.3">
      <c r="A138" s="66">
        <v>11010122</v>
      </c>
      <c r="B138" s="137" t="s">
        <v>250</v>
      </c>
      <c r="C138" s="67">
        <v>1500</v>
      </c>
      <c r="D138" s="67" t="s">
        <v>135</v>
      </c>
      <c r="E138" s="68" t="s">
        <v>136</v>
      </c>
      <c r="F138" s="96"/>
      <c r="G138" s="97"/>
      <c r="H138" s="98"/>
      <c r="I138" s="98"/>
      <c r="J138" s="97"/>
      <c r="K138" s="98"/>
      <c r="L138" s="99">
        <f t="shared" si="2"/>
        <v>0</v>
      </c>
      <c r="M138" s="99">
        <f t="shared" si="3"/>
        <v>0</v>
      </c>
      <c r="N138" s="100"/>
      <c r="O138" s="100"/>
      <c r="P138" s="101"/>
    </row>
    <row r="139" spans="1:16" s="59" customFormat="1" ht="28.95" customHeight="1" x14ac:dyDescent="0.3">
      <c r="A139" s="66">
        <v>11010123</v>
      </c>
      <c r="B139" s="137" t="s">
        <v>251</v>
      </c>
      <c r="C139" s="67">
        <v>30</v>
      </c>
      <c r="D139" s="67" t="s">
        <v>135</v>
      </c>
      <c r="E139" s="68" t="s">
        <v>136</v>
      </c>
      <c r="F139" s="96"/>
      <c r="G139" s="97"/>
      <c r="H139" s="98"/>
      <c r="I139" s="98"/>
      <c r="J139" s="97"/>
      <c r="K139" s="98"/>
      <c r="L139" s="99">
        <f t="shared" si="2"/>
        <v>0</v>
      </c>
      <c r="M139" s="99">
        <f t="shared" si="3"/>
        <v>0</v>
      </c>
      <c r="N139" s="100"/>
      <c r="O139" s="100"/>
      <c r="P139" s="101"/>
    </row>
    <row r="140" spans="1:16" ht="27.75" customHeight="1" x14ac:dyDescent="0.3">
      <c r="A140" s="66">
        <v>11010124</v>
      </c>
      <c r="B140" s="161" t="s">
        <v>252</v>
      </c>
      <c r="C140" s="70">
        <v>5</v>
      </c>
      <c r="D140" s="67" t="s">
        <v>135</v>
      </c>
      <c r="E140" s="68" t="s">
        <v>136</v>
      </c>
      <c r="F140" s="96"/>
      <c r="G140" s="97"/>
      <c r="H140" s="98"/>
      <c r="I140" s="98"/>
      <c r="J140" s="97"/>
      <c r="K140" s="98"/>
      <c r="L140" s="99">
        <f t="shared" si="2"/>
        <v>0</v>
      </c>
      <c r="M140" s="99">
        <f t="shared" si="3"/>
        <v>0</v>
      </c>
      <c r="N140" s="100"/>
      <c r="O140" s="100"/>
      <c r="P140" s="101"/>
    </row>
    <row r="141" spans="1:16" ht="28.5" customHeight="1" x14ac:dyDescent="0.3">
      <c r="A141" s="66">
        <v>11010125</v>
      </c>
      <c r="B141" s="161" t="s">
        <v>253</v>
      </c>
      <c r="C141" s="70">
        <v>5</v>
      </c>
      <c r="D141" s="67" t="s">
        <v>135</v>
      </c>
      <c r="E141" s="68" t="s">
        <v>136</v>
      </c>
      <c r="F141" s="96"/>
      <c r="G141" s="97"/>
      <c r="H141" s="98"/>
      <c r="I141" s="98"/>
      <c r="J141" s="97"/>
      <c r="K141" s="98"/>
      <c r="L141" s="99">
        <f t="shared" si="2"/>
        <v>0</v>
      </c>
      <c r="M141" s="99">
        <f t="shared" si="3"/>
        <v>0</v>
      </c>
      <c r="N141" s="100"/>
      <c r="O141" s="100"/>
      <c r="P141" s="101"/>
    </row>
    <row r="142" spans="1:16" ht="30" customHeight="1" x14ac:dyDescent="0.3">
      <c r="A142" s="66">
        <v>11010126</v>
      </c>
      <c r="B142" s="162" t="s">
        <v>254</v>
      </c>
      <c r="C142" s="72">
        <v>5</v>
      </c>
      <c r="D142" s="67" t="s">
        <v>135</v>
      </c>
      <c r="E142" s="68" t="s">
        <v>136</v>
      </c>
      <c r="F142" s="96"/>
      <c r="G142" s="97"/>
      <c r="H142" s="98"/>
      <c r="I142" s="98"/>
      <c r="J142" s="97"/>
      <c r="K142" s="98"/>
      <c r="L142" s="99">
        <f t="shared" si="2"/>
        <v>0</v>
      </c>
      <c r="M142" s="99">
        <f t="shared" si="3"/>
        <v>0</v>
      </c>
      <c r="N142" s="100"/>
      <c r="O142" s="100"/>
      <c r="P142" s="101"/>
    </row>
    <row r="143" spans="1:16" ht="29.25" customHeight="1" x14ac:dyDescent="0.3">
      <c r="A143" s="66">
        <v>11010127</v>
      </c>
      <c r="B143" s="162" t="s">
        <v>255</v>
      </c>
      <c r="C143" s="72">
        <v>5</v>
      </c>
      <c r="D143" s="67" t="s">
        <v>135</v>
      </c>
      <c r="E143" s="68" t="s">
        <v>136</v>
      </c>
      <c r="F143" s="96"/>
      <c r="G143" s="97"/>
      <c r="H143" s="98"/>
      <c r="I143" s="98"/>
      <c r="J143" s="97"/>
      <c r="K143" s="98"/>
      <c r="L143" s="99">
        <f t="shared" si="2"/>
        <v>0</v>
      </c>
      <c r="M143" s="99">
        <f t="shared" si="3"/>
        <v>0</v>
      </c>
      <c r="N143" s="100"/>
      <c r="O143" s="100"/>
      <c r="P143" s="101"/>
    </row>
    <row r="144" spans="1:16" ht="29.25" customHeight="1" x14ac:dyDescent="0.3">
      <c r="A144" s="66">
        <v>11010128</v>
      </c>
      <c r="B144" s="162" t="s">
        <v>741</v>
      </c>
      <c r="C144" s="72" t="s">
        <v>557</v>
      </c>
      <c r="D144" s="124" t="s">
        <v>135</v>
      </c>
      <c r="E144" s="68" t="s">
        <v>136</v>
      </c>
      <c r="F144" s="96"/>
      <c r="G144" s="97"/>
      <c r="H144" s="98"/>
      <c r="I144" s="98"/>
      <c r="J144" s="97"/>
      <c r="K144" s="98"/>
      <c r="L144" s="99"/>
      <c r="M144" s="99"/>
      <c r="N144" s="100"/>
      <c r="O144" s="100"/>
      <c r="P144" s="101"/>
    </row>
    <row r="145" spans="1:16" ht="104.4" customHeight="1" x14ac:dyDescent="0.3">
      <c r="A145" s="66">
        <v>11010129</v>
      </c>
      <c r="B145" s="162" t="s">
        <v>256</v>
      </c>
      <c r="C145" s="72" t="s">
        <v>557</v>
      </c>
      <c r="D145" s="67" t="s">
        <v>135</v>
      </c>
      <c r="E145" s="68" t="s">
        <v>136</v>
      </c>
      <c r="F145" s="96"/>
      <c r="G145" s="97"/>
      <c r="H145" s="98"/>
      <c r="I145" s="98"/>
      <c r="J145" s="97"/>
      <c r="K145" s="98"/>
      <c r="L145" s="99">
        <f t="shared" si="2"/>
        <v>0</v>
      </c>
      <c r="M145" s="99">
        <f t="shared" si="3"/>
        <v>0</v>
      </c>
      <c r="N145" s="100"/>
      <c r="O145" s="100"/>
      <c r="P145" s="101"/>
    </row>
    <row r="146" spans="1:16" ht="18.75" customHeight="1" x14ac:dyDescent="0.3">
      <c r="A146" s="154"/>
      <c r="B146" s="163" t="s">
        <v>502</v>
      </c>
      <c r="C146" s="102"/>
      <c r="D146" s="102"/>
      <c r="E146" s="102"/>
      <c r="F146" s="102"/>
      <c r="G146" s="102"/>
      <c r="H146" s="102"/>
      <c r="I146" s="102"/>
      <c r="J146" s="102"/>
      <c r="K146" s="102"/>
      <c r="L146" s="103">
        <f>SUM(L17:L145)</f>
        <v>0</v>
      </c>
      <c r="M146" s="103">
        <f>SUM(M17:M145)</f>
        <v>0</v>
      </c>
    </row>
    <row r="147" spans="1:16" ht="21" customHeight="1" x14ac:dyDescent="0.3">
      <c r="B147" s="164" t="s">
        <v>469</v>
      </c>
    </row>
    <row r="148" spans="1:16" ht="49.95" customHeight="1" x14ac:dyDescent="0.3">
      <c r="B148" s="164" t="s">
        <v>478</v>
      </c>
    </row>
    <row r="149" spans="1:16" ht="49.95" customHeight="1" x14ac:dyDescent="0.3"/>
    <row r="150" spans="1:16" ht="49.95" customHeight="1" x14ac:dyDescent="0.3"/>
    <row r="151" spans="1:16" ht="49.95" customHeight="1" x14ac:dyDescent="0.3"/>
    <row r="152" spans="1:16" ht="49.95" customHeight="1" x14ac:dyDescent="0.3"/>
    <row r="153" spans="1:16" ht="49.95" customHeight="1" x14ac:dyDescent="0.3"/>
    <row r="154" spans="1:16" ht="49.95" customHeight="1" x14ac:dyDescent="0.3"/>
    <row r="155" spans="1:16" ht="49.95" customHeight="1" x14ac:dyDescent="0.3"/>
    <row r="156" spans="1:16" ht="49.95" customHeight="1" x14ac:dyDescent="0.3"/>
    <row r="157" spans="1:16" ht="49.95" customHeight="1" x14ac:dyDescent="0.3"/>
    <row r="158" spans="1:16" ht="49.95" customHeight="1" x14ac:dyDescent="0.3"/>
    <row r="159" spans="1:16" ht="49.95" customHeight="1" x14ac:dyDescent="0.3"/>
    <row r="160" spans="1:16" ht="49.95" customHeight="1" x14ac:dyDescent="0.3"/>
    <row r="161" ht="49.95" customHeight="1" x14ac:dyDescent="0.3"/>
    <row r="162" ht="49.95" customHeight="1" x14ac:dyDescent="0.3"/>
    <row r="163" ht="49.95" customHeight="1" x14ac:dyDescent="0.3"/>
    <row r="164" ht="49.95" customHeight="1" x14ac:dyDescent="0.3"/>
    <row r="165" ht="49.95" customHeight="1" x14ac:dyDescent="0.3"/>
    <row r="166" ht="49.95" customHeight="1" x14ac:dyDescent="0.3"/>
    <row r="167" ht="49.95" customHeight="1" x14ac:dyDescent="0.3"/>
    <row r="168" ht="49.95" customHeight="1" x14ac:dyDescent="0.3"/>
    <row r="169" ht="49.95" customHeight="1" x14ac:dyDescent="0.3"/>
    <row r="170" ht="49.95" customHeight="1" x14ac:dyDescent="0.3"/>
    <row r="171" ht="49.95" customHeight="1" x14ac:dyDescent="0.3"/>
    <row r="172" ht="49.95" customHeight="1" x14ac:dyDescent="0.3"/>
    <row r="173" ht="49.95" customHeight="1" x14ac:dyDescent="0.3"/>
    <row r="174" ht="49.95" customHeight="1" x14ac:dyDescent="0.3"/>
    <row r="175" ht="25.95" customHeight="1" x14ac:dyDescent="0.3"/>
    <row r="176" ht="25.95" customHeight="1" x14ac:dyDescent="0.3"/>
    <row r="177" ht="25.95" customHeight="1" x14ac:dyDescent="0.3"/>
    <row r="178" ht="25.95" customHeight="1" x14ac:dyDescent="0.3"/>
    <row r="179" ht="25.95" customHeight="1" x14ac:dyDescent="0.3"/>
    <row r="180" ht="25.95" customHeight="1" x14ac:dyDescent="0.3"/>
    <row r="181" ht="25.95" customHeight="1" x14ac:dyDescent="0.3"/>
    <row r="182" ht="25.95" customHeight="1" x14ac:dyDescent="0.3"/>
    <row r="183" ht="25.95" customHeight="1" x14ac:dyDescent="0.3"/>
  </sheetData>
  <mergeCells count="3">
    <mergeCell ref="A1:E7"/>
    <mergeCell ref="A14:D14"/>
    <mergeCell ref="F14:P14"/>
  </mergeCells>
  <dataValidations count="1">
    <dataValidation allowBlank="1" showErrorMessage="1" errorTitle="Napačna vrednost podatkov" error="Vrednost popusta je previsoka. Skupna cena ne more biti negativna vrednost. Prosimo preverite podatke." sqref="I17:J145" xr:uid="{6A9B7614-A823-4988-92C7-84AE85D7EE63}"/>
  </dataValidation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FE517-45BB-472F-862E-49F9359E20F2}">
  <dimension ref="A1:P95"/>
  <sheetViews>
    <sheetView workbookViewId="0">
      <selection activeCell="A16" sqref="A16:A86"/>
    </sheetView>
  </sheetViews>
  <sheetFormatPr defaultRowHeight="14.4" x14ac:dyDescent="0.3"/>
  <cols>
    <col min="1" max="1" width="11" style="34" customWidth="1"/>
    <col min="2" max="2" width="44.33203125" style="165" customWidth="1"/>
    <col min="3" max="3" width="8.33203125" customWidth="1"/>
    <col min="6" max="6" width="10.6640625" customWidth="1"/>
    <col min="7" max="7" width="11.33203125" customWidth="1"/>
    <col min="8" max="8" width="12.44140625" customWidth="1"/>
    <col min="9" max="9" width="11.6640625" customWidth="1"/>
    <col min="11" max="11" width="11.109375" customWidth="1"/>
    <col min="12" max="12" width="13.109375" customWidth="1"/>
    <col min="13" max="13" width="13.6640625" customWidth="1"/>
    <col min="14" max="14" width="23" customWidth="1"/>
    <col min="15" max="15" width="21.6640625" customWidth="1"/>
    <col min="16" max="16" width="15.4414062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155"/>
      <c r="C8" s="2"/>
      <c r="D8" s="2"/>
      <c r="E8" s="2"/>
    </row>
    <row r="9" spans="1:16" ht="15.6" x14ac:dyDescent="0.3">
      <c r="A9" s="10" t="s">
        <v>11</v>
      </c>
      <c r="B9" s="156"/>
      <c r="C9" s="1"/>
      <c r="D9" s="1"/>
      <c r="E9" s="2"/>
    </row>
    <row r="10" spans="1:16" ht="15.6" x14ac:dyDescent="0.3">
      <c r="A10" s="10" t="s">
        <v>12</v>
      </c>
      <c r="B10" s="156"/>
      <c r="C10" s="1"/>
      <c r="D10" s="1"/>
      <c r="E10" s="2"/>
    </row>
    <row r="11" spans="1:16" s="59" customFormat="1" ht="15.6" x14ac:dyDescent="0.3">
      <c r="A11" s="56"/>
      <c r="B11" s="157"/>
      <c r="C11" s="57"/>
      <c r="D11" s="58"/>
      <c r="E11" s="57"/>
    </row>
    <row r="12" spans="1:16" s="59" customFormat="1" ht="17.399999999999999" x14ac:dyDescent="0.3">
      <c r="A12" s="60" t="s">
        <v>257</v>
      </c>
      <c r="B12" s="158"/>
      <c r="C12" s="61"/>
      <c r="D12" s="61"/>
      <c r="E12" s="61"/>
    </row>
    <row r="13" spans="1:16" s="59" customFormat="1" x14ac:dyDescent="0.3">
      <c r="A13" s="181" t="s">
        <v>94</v>
      </c>
      <c r="B13" s="181"/>
      <c r="C13" s="181"/>
      <c r="D13" s="181"/>
      <c r="E13" s="121"/>
      <c r="F13" s="182" t="s">
        <v>479</v>
      </c>
      <c r="G13" s="183"/>
      <c r="H13" s="183"/>
      <c r="I13" s="183"/>
      <c r="J13" s="183"/>
      <c r="K13" s="183"/>
      <c r="L13" s="183"/>
      <c r="M13" s="183"/>
      <c r="N13" s="183"/>
      <c r="O13" s="183"/>
      <c r="P13" s="183"/>
    </row>
    <row r="14" spans="1:16" s="64" customFormat="1" ht="55.2" x14ac:dyDescent="0.3">
      <c r="A14" s="22" t="s">
        <v>1</v>
      </c>
      <c r="B14" s="22" t="s">
        <v>2</v>
      </c>
      <c r="C14" s="28" t="s">
        <v>3</v>
      </c>
      <c r="D14" s="22" t="s">
        <v>4</v>
      </c>
      <c r="E14" s="22" t="s">
        <v>0</v>
      </c>
      <c r="F14" s="83" t="s">
        <v>480</v>
      </c>
      <c r="G14" s="84" t="s">
        <v>481</v>
      </c>
      <c r="H14" s="85" t="s">
        <v>482</v>
      </c>
      <c r="I14" s="86" t="s">
        <v>483</v>
      </c>
      <c r="J14" s="87" t="s">
        <v>484</v>
      </c>
      <c r="K14" s="86" t="s">
        <v>485</v>
      </c>
      <c r="L14" s="88" t="s">
        <v>486</v>
      </c>
      <c r="M14" s="88" t="s">
        <v>487</v>
      </c>
      <c r="N14" s="88" t="s">
        <v>488</v>
      </c>
      <c r="O14" s="89" t="s">
        <v>489</v>
      </c>
      <c r="P14" s="90" t="s">
        <v>490</v>
      </c>
    </row>
    <row r="15" spans="1:16" s="64" customFormat="1" ht="13.8" x14ac:dyDescent="0.3">
      <c r="A15" s="65" t="s">
        <v>5</v>
      </c>
      <c r="B15" s="65" t="s">
        <v>6</v>
      </c>
      <c r="C15" s="65" t="s">
        <v>7</v>
      </c>
      <c r="D15" s="65" t="s">
        <v>8</v>
      </c>
      <c r="E15" s="65" t="s">
        <v>9</v>
      </c>
      <c r="F15" s="91" t="s">
        <v>491</v>
      </c>
      <c r="G15" s="92" t="s">
        <v>492</v>
      </c>
      <c r="H15" s="93" t="s">
        <v>493</v>
      </c>
      <c r="I15" s="93" t="s">
        <v>494</v>
      </c>
      <c r="J15" s="92" t="s">
        <v>495</v>
      </c>
      <c r="K15" s="93" t="s">
        <v>496</v>
      </c>
      <c r="L15" s="94" t="s">
        <v>497</v>
      </c>
      <c r="M15" s="94" t="s">
        <v>498</v>
      </c>
      <c r="N15" s="92" t="s">
        <v>499</v>
      </c>
      <c r="O15" s="92" t="s">
        <v>500</v>
      </c>
      <c r="P15" s="95" t="s">
        <v>501</v>
      </c>
    </row>
    <row r="16" spans="1:16" s="74" customFormat="1" ht="49.2" customHeight="1" x14ac:dyDescent="0.3">
      <c r="A16" s="66" t="s">
        <v>258</v>
      </c>
      <c r="B16" s="166" t="s">
        <v>259</v>
      </c>
      <c r="C16" s="73">
        <v>10</v>
      </c>
      <c r="D16" s="73" t="s">
        <v>135</v>
      </c>
      <c r="E16" s="71" t="s">
        <v>260</v>
      </c>
      <c r="F16" s="96"/>
      <c r="G16" s="97"/>
      <c r="H16" s="98"/>
      <c r="I16" s="98"/>
      <c r="J16" s="97"/>
      <c r="K16" s="98"/>
      <c r="L16" s="99">
        <f>C16*I16</f>
        <v>0</v>
      </c>
      <c r="M16" s="99">
        <f>C16*K16</f>
        <v>0</v>
      </c>
      <c r="N16" s="100"/>
      <c r="O16" s="100"/>
      <c r="P16" s="101"/>
    </row>
    <row r="17" spans="1:16" s="74" customFormat="1" ht="50.4" customHeight="1" x14ac:dyDescent="0.3">
      <c r="A17" s="66" t="s">
        <v>261</v>
      </c>
      <c r="B17" s="166" t="s">
        <v>262</v>
      </c>
      <c r="C17" s="73">
        <v>192</v>
      </c>
      <c r="D17" s="73" t="s">
        <v>135</v>
      </c>
      <c r="E17" s="71" t="s">
        <v>260</v>
      </c>
      <c r="F17" s="96"/>
      <c r="G17" s="97"/>
      <c r="H17" s="98"/>
      <c r="I17" s="98"/>
      <c r="J17" s="97"/>
      <c r="K17" s="98"/>
      <c r="L17" s="99">
        <f t="shared" ref="L17:L86" si="0">C17*I17</f>
        <v>0</v>
      </c>
      <c r="M17" s="99">
        <f t="shared" ref="M17:M86" si="1">C17*K17</f>
        <v>0</v>
      </c>
      <c r="N17" s="100"/>
      <c r="O17" s="100"/>
      <c r="P17" s="101"/>
    </row>
    <row r="18" spans="1:16" s="74" customFormat="1" ht="49.2" customHeight="1" x14ac:dyDescent="0.3">
      <c r="A18" s="66" t="s">
        <v>263</v>
      </c>
      <c r="B18" s="166" t="s">
        <v>264</v>
      </c>
      <c r="C18" s="73">
        <v>4680</v>
      </c>
      <c r="D18" s="73" t="s">
        <v>135</v>
      </c>
      <c r="E18" s="71" t="s">
        <v>260</v>
      </c>
      <c r="F18" s="96"/>
      <c r="G18" s="97"/>
      <c r="H18" s="98"/>
      <c r="I18" s="98"/>
      <c r="J18" s="97"/>
      <c r="K18" s="98"/>
      <c r="L18" s="99">
        <f t="shared" si="0"/>
        <v>0</v>
      </c>
      <c r="M18" s="99">
        <f t="shared" si="1"/>
        <v>0</v>
      </c>
      <c r="N18" s="100"/>
      <c r="O18" s="100"/>
      <c r="P18" s="101"/>
    </row>
    <row r="19" spans="1:16" s="74" customFormat="1" ht="46.2" customHeight="1" x14ac:dyDescent="0.3">
      <c r="A19" s="66" t="s">
        <v>265</v>
      </c>
      <c r="B19" s="166" t="s">
        <v>266</v>
      </c>
      <c r="C19" s="73">
        <v>912</v>
      </c>
      <c r="D19" s="73" t="s">
        <v>135</v>
      </c>
      <c r="E19" s="71" t="s">
        <v>260</v>
      </c>
      <c r="F19" s="96"/>
      <c r="G19" s="97"/>
      <c r="H19" s="98"/>
      <c r="I19" s="98"/>
      <c r="J19" s="97"/>
      <c r="K19" s="98"/>
      <c r="L19" s="99">
        <f t="shared" si="0"/>
        <v>0</v>
      </c>
      <c r="M19" s="99">
        <f t="shared" si="1"/>
        <v>0</v>
      </c>
      <c r="N19" s="100"/>
      <c r="O19" s="100"/>
      <c r="P19" s="101"/>
    </row>
    <row r="20" spans="1:16" s="74" customFormat="1" ht="40.799999999999997" x14ac:dyDescent="0.3">
      <c r="A20" s="66" t="s">
        <v>267</v>
      </c>
      <c r="B20" s="166" t="s">
        <v>268</v>
      </c>
      <c r="C20" s="73">
        <v>80</v>
      </c>
      <c r="D20" s="73" t="s">
        <v>135</v>
      </c>
      <c r="E20" s="71" t="s">
        <v>260</v>
      </c>
      <c r="F20" s="96"/>
      <c r="G20" s="97"/>
      <c r="H20" s="98"/>
      <c r="I20" s="98"/>
      <c r="J20" s="97"/>
      <c r="K20" s="98"/>
      <c r="L20" s="99">
        <f t="shared" si="0"/>
        <v>0</v>
      </c>
      <c r="M20" s="99">
        <f t="shared" si="1"/>
        <v>0</v>
      </c>
      <c r="N20" s="100"/>
      <c r="O20" s="100"/>
      <c r="P20" s="101"/>
    </row>
    <row r="21" spans="1:16" s="74" customFormat="1" ht="47.25" customHeight="1" x14ac:dyDescent="0.3">
      <c r="A21" s="66" t="s">
        <v>269</v>
      </c>
      <c r="B21" s="166" t="s">
        <v>270</v>
      </c>
      <c r="C21" s="73">
        <v>12</v>
      </c>
      <c r="D21" s="73" t="s">
        <v>271</v>
      </c>
      <c r="E21" s="71" t="s">
        <v>260</v>
      </c>
      <c r="F21" s="96"/>
      <c r="G21" s="97"/>
      <c r="H21" s="98"/>
      <c r="I21" s="98"/>
      <c r="J21" s="97"/>
      <c r="K21" s="98"/>
      <c r="L21" s="99">
        <f t="shared" si="0"/>
        <v>0</v>
      </c>
      <c r="M21" s="99">
        <f t="shared" si="1"/>
        <v>0</v>
      </c>
      <c r="N21" s="100"/>
      <c r="O21" s="100"/>
      <c r="P21" s="101"/>
    </row>
    <row r="22" spans="1:16" s="74" customFormat="1" ht="40.799999999999997" x14ac:dyDescent="0.3">
      <c r="A22" s="66" t="s">
        <v>272</v>
      </c>
      <c r="B22" s="166" t="s">
        <v>273</v>
      </c>
      <c r="C22" s="73">
        <v>10</v>
      </c>
      <c r="D22" s="73" t="s">
        <v>271</v>
      </c>
      <c r="E22" s="71" t="s">
        <v>260</v>
      </c>
      <c r="F22" s="96"/>
      <c r="G22" s="97"/>
      <c r="H22" s="98"/>
      <c r="I22" s="98"/>
      <c r="J22" s="97"/>
      <c r="K22" s="98"/>
      <c r="L22" s="99">
        <f t="shared" si="0"/>
        <v>0</v>
      </c>
      <c r="M22" s="99">
        <f t="shared" si="1"/>
        <v>0</v>
      </c>
      <c r="N22" s="100"/>
      <c r="O22" s="100"/>
      <c r="P22" s="101"/>
    </row>
    <row r="23" spans="1:16" s="74" customFormat="1" ht="31.8" x14ac:dyDescent="0.3">
      <c r="A23" s="66" t="s">
        <v>274</v>
      </c>
      <c r="B23" s="162" t="s">
        <v>702</v>
      </c>
      <c r="C23" s="73">
        <v>25</v>
      </c>
      <c r="D23" s="73" t="s">
        <v>135</v>
      </c>
      <c r="E23" s="71" t="s">
        <v>260</v>
      </c>
      <c r="F23" s="96"/>
      <c r="G23" s="97"/>
      <c r="H23" s="98"/>
      <c r="I23" s="98"/>
      <c r="J23" s="97"/>
      <c r="K23" s="98"/>
      <c r="L23" s="99">
        <f t="shared" si="0"/>
        <v>0</v>
      </c>
      <c r="M23" s="99">
        <f t="shared" si="1"/>
        <v>0</v>
      </c>
      <c r="N23" s="100"/>
      <c r="O23" s="100"/>
      <c r="P23" s="101"/>
    </row>
    <row r="24" spans="1:16" s="74" customFormat="1" ht="31.8" x14ac:dyDescent="0.3">
      <c r="A24" s="66" t="s">
        <v>275</v>
      </c>
      <c r="B24" s="166" t="s">
        <v>276</v>
      </c>
      <c r="C24" s="73">
        <v>5</v>
      </c>
      <c r="D24" s="73" t="s">
        <v>135</v>
      </c>
      <c r="E24" s="71" t="s">
        <v>260</v>
      </c>
      <c r="F24" s="96"/>
      <c r="G24" s="97"/>
      <c r="H24" s="98"/>
      <c r="I24" s="98"/>
      <c r="J24" s="97"/>
      <c r="K24" s="98"/>
      <c r="L24" s="99">
        <f t="shared" si="0"/>
        <v>0</v>
      </c>
      <c r="M24" s="99">
        <f t="shared" si="1"/>
        <v>0</v>
      </c>
      <c r="N24" s="100"/>
      <c r="O24" s="100"/>
      <c r="P24" s="101"/>
    </row>
    <row r="25" spans="1:16" s="74" customFormat="1" ht="31.8" x14ac:dyDescent="0.3">
      <c r="A25" s="66" t="s">
        <v>277</v>
      </c>
      <c r="B25" s="166" t="s">
        <v>278</v>
      </c>
      <c r="C25" s="73">
        <v>5</v>
      </c>
      <c r="D25" s="73" t="s">
        <v>135</v>
      </c>
      <c r="E25" s="71" t="s">
        <v>260</v>
      </c>
      <c r="F25" s="96"/>
      <c r="G25" s="97"/>
      <c r="H25" s="98"/>
      <c r="I25" s="98"/>
      <c r="J25" s="97"/>
      <c r="K25" s="98"/>
      <c r="L25" s="99">
        <f t="shared" si="0"/>
        <v>0</v>
      </c>
      <c r="M25" s="99">
        <f t="shared" si="1"/>
        <v>0</v>
      </c>
      <c r="N25" s="100"/>
      <c r="O25" s="100"/>
      <c r="P25" s="101"/>
    </row>
    <row r="26" spans="1:16" s="74" customFormat="1" ht="31.8" x14ac:dyDescent="0.3">
      <c r="A26" s="66" t="s">
        <v>279</v>
      </c>
      <c r="B26" s="166" t="s">
        <v>280</v>
      </c>
      <c r="C26" s="73">
        <v>5</v>
      </c>
      <c r="D26" s="73" t="s">
        <v>135</v>
      </c>
      <c r="E26" s="71" t="s">
        <v>260</v>
      </c>
      <c r="F26" s="96"/>
      <c r="G26" s="97"/>
      <c r="H26" s="98"/>
      <c r="I26" s="98"/>
      <c r="J26" s="97"/>
      <c r="K26" s="98"/>
      <c r="L26" s="99">
        <f t="shared" si="0"/>
        <v>0</v>
      </c>
      <c r="M26" s="99">
        <f t="shared" si="1"/>
        <v>0</v>
      </c>
      <c r="N26" s="100"/>
      <c r="O26" s="100"/>
      <c r="P26" s="101"/>
    </row>
    <row r="27" spans="1:16" s="74" customFormat="1" ht="31.8" x14ac:dyDescent="0.3">
      <c r="A27" s="66" t="s">
        <v>281</v>
      </c>
      <c r="B27" s="166" t="s">
        <v>282</v>
      </c>
      <c r="C27" s="73">
        <v>5</v>
      </c>
      <c r="D27" s="73" t="s">
        <v>135</v>
      </c>
      <c r="E27" s="71" t="s">
        <v>260</v>
      </c>
      <c r="F27" s="96"/>
      <c r="G27" s="97"/>
      <c r="H27" s="98"/>
      <c r="I27" s="98"/>
      <c r="J27" s="97"/>
      <c r="K27" s="98"/>
      <c r="L27" s="99">
        <f t="shared" si="0"/>
        <v>0</v>
      </c>
      <c r="M27" s="99">
        <f t="shared" si="1"/>
        <v>0</v>
      </c>
      <c r="N27" s="100"/>
      <c r="O27" s="100"/>
      <c r="P27" s="101"/>
    </row>
    <row r="28" spans="1:16" s="74" customFormat="1" ht="48" customHeight="1" x14ac:dyDescent="0.3">
      <c r="A28" s="66" t="s">
        <v>283</v>
      </c>
      <c r="B28" s="166" t="s">
        <v>284</v>
      </c>
      <c r="C28" s="73">
        <v>80</v>
      </c>
      <c r="D28" s="73" t="s">
        <v>135</v>
      </c>
      <c r="E28" s="71" t="s">
        <v>260</v>
      </c>
      <c r="F28" s="96"/>
      <c r="G28" s="97"/>
      <c r="H28" s="98"/>
      <c r="I28" s="98"/>
      <c r="J28" s="97"/>
      <c r="K28" s="98"/>
      <c r="L28" s="99">
        <f t="shared" si="0"/>
        <v>0</v>
      </c>
      <c r="M28" s="99">
        <f t="shared" si="1"/>
        <v>0</v>
      </c>
      <c r="N28" s="100"/>
      <c r="O28" s="100"/>
      <c r="P28" s="101"/>
    </row>
    <row r="29" spans="1:16" s="74" customFormat="1" ht="31.8" x14ac:dyDescent="0.3">
      <c r="A29" s="66" t="s">
        <v>285</v>
      </c>
      <c r="B29" s="166" t="s">
        <v>286</v>
      </c>
      <c r="C29" s="73">
        <v>150</v>
      </c>
      <c r="D29" s="73" t="s">
        <v>135</v>
      </c>
      <c r="E29" s="71" t="s">
        <v>260</v>
      </c>
      <c r="F29" s="96"/>
      <c r="G29" s="97"/>
      <c r="H29" s="98"/>
      <c r="I29" s="98"/>
      <c r="J29" s="97"/>
      <c r="K29" s="98"/>
      <c r="L29" s="99">
        <f t="shared" si="0"/>
        <v>0</v>
      </c>
      <c r="M29" s="99">
        <f t="shared" si="1"/>
        <v>0</v>
      </c>
      <c r="N29" s="100"/>
      <c r="O29" s="100"/>
      <c r="P29" s="101"/>
    </row>
    <row r="30" spans="1:16" s="74" customFormat="1" ht="31.8" x14ac:dyDescent="0.3">
      <c r="A30" s="66" t="s">
        <v>287</v>
      </c>
      <c r="B30" s="166" t="s">
        <v>288</v>
      </c>
      <c r="C30" s="73">
        <v>70</v>
      </c>
      <c r="D30" s="73" t="s">
        <v>135</v>
      </c>
      <c r="E30" s="71" t="s">
        <v>260</v>
      </c>
      <c r="F30" s="96"/>
      <c r="G30" s="97"/>
      <c r="H30" s="98"/>
      <c r="I30" s="98"/>
      <c r="J30" s="97"/>
      <c r="K30" s="98"/>
      <c r="L30" s="99">
        <f t="shared" si="0"/>
        <v>0</v>
      </c>
      <c r="M30" s="99">
        <f t="shared" si="1"/>
        <v>0</v>
      </c>
      <c r="N30" s="100"/>
      <c r="O30" s="100"/>
      <c r="P30" s="101"/>
    </row>
    <row r="31" spans="1:16" s="74" customFormat="1" ht="40.799999999999997" x14ac:dyDescent="0.3">
      <c r="A31" s="66" t="s">
        <v>289</v>
      </c>
      <c r="B31" s="166" t="s">
        <v>703</v>
      </c>
      <c r="C31" s="73">
        <v>80</v>
      </c>
      <c r="D31" s="73" t="s">
        <v>135</v>
      </c>
      <c r="E31" s="71" t="s">
        <v>260</v>
      </c>
      <c r="F31" s="96"/>
      <c r="G31" s="97"/>
      <c r="H31" s="98"/>
      <c r="I31" s="98"/>
      <c r="J31" s="97"/>
      <c r="K31" s="98"/>
      <c r="L31" s="99">
        <f t="shared" si="0"/>
        <v>0</v>
      </c>
      <c r="M31" s="99">
        <f t="shared" si="1"/>
        <v>0</v>
      </c>
      <c r="N31" s="100"/>
      <c r="O31" s="100"/>
      <c r="P31" s="101"/>
    </row>
    <row r="32" spans="1:16" s="146" customFormat="1" ht="40.799999999999997" x14ac:dyDescent="0.3">
      <c r="A32" s="66" t="s">
        <v>290</v>
      </c>
      <c r="B32" s="38" t="s">
        <v>704</v>
      </c>
      <c r="C32" s="139">
        <v>2060</v>
      </c>
      <c r="D32" s="139" t="s">
        <v>135</v>
      </c>
      <c r="E32" s="71" t="s">
        <v>260</v>
      </c>
      <c r="F32" s="140"/>
      <c r="G32" s="141"/>
      <c r="H32" s="142"/>
      <c r="I32" s="142"/>
      <c r="J32" s="141"/>
      <c r="K32" s="142"/>
      <c r="L32" s="143">
        <f t="shared" si="0"/>
        <v>0</v>
      </c>
      <c r="M32" s="143">
        <f t="shared" si="1"/>
        <v>0</v>
      </c>
      <c r="N32" s="144"/>
      <c r="O32" s="144"/>
      <c r="P32" s="145"/>
    </row>
    <row r="33" spans="1:16" s="74" customFormat="1" ht="40.799999999999997" x14ac:dyDescent="0.3">
      <c r="A33" s="66" t="s">
        <v>291</v>
      </c>
      <c r="B33" s="166" t="s">
        <v>705</v>
      </c>
      <c r="C33" s="73">
        <v>3820</v>
      </c>
      <c r="D33" s="73" t="s">
        <v>135</v>
      </c>
      <c r="E33" s="71" t="s">
        <v>260</v>
      </c>
      <c r="F33" s="96"/>
      <c r="G33" s="97"/>
      <c r="H33" s="98"/>
      <c r="I33" s="98"/>
      <c r="J33" s="97"/>
      <c r="K33" s="98"/>
      <c r="L33" s="99">
        <f t="shared" si="0"/>
        <v>0</v>
      </c>
      <c r="M33" s="99">
        <f t="shared" si="1"/>
        <v>0</v>
      </c>
      <c r="N33" s="100"/>
      <c r="O33" s="100"/>
      <c r="P33" s="101"/>
    </row>
    <row r="34" spans="1:16" s="74" customFormat="1" ht="54" customHeight="1" x14ac:dyDescent="0.3">
      <c r="A34" s="66" t="s">
        <v>292</v>
      </c>
      <c r="B34" s="166" t="s">
        <v>706</v>
      </c>
      <c r="C34" s="73">
        <v>880</v>
      </c>
      <c r="D34" s="73" t="s">
        <v>135</v>
      </c>
      <c r="E34" s="71" t="s">
        <v>260</v>
      </c>
      <c r="F34" s="96"/>
      <c r="G34" s="97"/>
      <c r="H34" s="98"/>
      <c r="I34" s="98"/>
      <c r="J34" s="97"/>
      <c r="K34" s="98"/>
      <c r="L34" s="99">
        <f t="shared" si="0"/>
        <v>0</v>
      </c>
      <c r="M34" s="99">
        <f t="shared" si="1"/>
        <v>0</v>
      </c>
      <c r="N34" s="100"/>
      <c r="O34" s="100"/>
      <c r="P34" s="101"/>
    </row>
    <row r="35" spans="1:16" s="74" customFormat="1" ht="48.75" customHeight="1" x14ac:dyDescent="0.3">
      <c r="A35" s="66" t="s">
        <v>293</v>
      </c>
      <c r="B35" s="167" t="s">
        <v>707</v>
      </c>
      <c r="C35" s="73">
        <v>7180</v>
      </c>
      <c r="D35" s="73" t="s">
        <v>135</v>
      </c>
      <c r="E35" s="71" t="s">
        <v>260</v>
      </c>
      <c r="F35" s="96"/>
      <c r="G35" s="97"/>
      <c r="H35" s="98"/>
      <c r="I35" s="98"/>
      <c r="J35" s="97"/>
      <c r="K35" s="98"/>
      <c r="L35" s="99">
        <f t="shared" si="0"/>
        <v>0</v>
      </c>
      <c r="M35" s="99">
        <f t="shared" si="1"/>
        <v>0</v>
      </c>
      <c r="N35" s="100"/>
      <c r="O35" s="100"/>
      <c r="P35" s="101"/>
    </row>
    <row r="36" spans="1:16" s="74" customFormat="1" ht="57.75" customHeight="1" x14ac:dyDescent="0.3">
      <c r="A36" s="66" t="s">
        <v>294</v>
      </c>
      <c r="B36" s="136" t="s">
        <v>708</v>
      </c>
      <c r="C36" s="122">
        <v>1100</v>
      </c>
      <c r="D36" s="73" t="s">
        <v>135</v>
      </c>
      <c r="E36" s="71" t="s">
        <v>260</v>
      </c>
      <c r="F36" s="96"/>
      <c r="G36" s="97"/>
      <c r="H36" s="98"/>
      <c r="I36" s="98"/>
      <c r="J36" s="97"/>
      <c r="K36" s="98"/>
      <c r="L36" s="99">
        <f t="shared" si="0"/>
        <v>0</v>
      </c>
      <c r="M36" s="99">
        <f t="shared" si="1"/>
        <v>0</v>
      </c>
      <c r="N36" s="100"/>
      <c r="O36" s="100"/>
      <c r="P36" s="101"/>
    </row>
    <row r="37" spans="1:16" s="74" customFormat="1" ht="57.75" customHeight="1" x14ac:dyDescent="0.3">
      <c r="A37" s="66" t="s">
        <v>295</v>
      </c>
      <c r="B37" s="136" t="s">
        <v>709</v>
      </c>
      <c r="C37" s="122">
        <v>1409</v>
      </c>
      <c r="D37" s="73" t="s">
        <v>135</v>
      </c>
      <c r="E37" s="71" t="s">
        <v>260</v>
      </c>
      <c r="F37" s="96"/>
      <c r="G37" s="97"/>
      <c r="H37" s="98"/>
      <c r="I37" s="98"/>
      <c r="J37" s="97"/>
      <c r="K37" s="98"/>
      <c r="L37" s="99">
        <f t="shared" si="0"/>
        <v>0</v>
      </c>
      <c r="M37" s="99">
        <f t="shared" si="1"/>
        <v>0</v>
      </c>
      <c r="N37" s="100"/>
      <c r="O37" s="100"/>
      <c r="P37" s="101"/>
    </row>
    <row r="38" spans="1:16" s="74" customFormat="1" ht="60" customHeight="1" x14ac:dyDescent="0.3">
      <c r="A38" s="66" t="s">
        <v>296</v>
      </c>
      <c r="B38" s="136" t="s">
        <v>710</v>
      </c>
      <c r="C38" s="122">
        <v>520</v>
      </c>
      <c r="D38" s="73" t="s">
        <v>135</v>
      </c>
      <c r="E38" s="71" t="s">
        <v>260</v>
      </c>
      <c r="F38" s="96"/>
      <c r="G38" s="97"/>
      <c r="H38" s="98"/>
      <c r="I38" s="98"/>
      <c r="J38" s="97"/>
      <c r="K38" s="98"/>
      <c r="L38" s="99">
        <f t="shared" si="0"/>
        <v>0</v>
      </c>
      <c r="M38" s="99">
        <f t="shared" si="1"/>
        <v>0</v>
      </c>
      <c r="N38" s="100"/>
      <c r="O38" s="100"/>
      <c r="P38" s="101"/>
    </row>
    <row r="39" spans="1:16" s="74" customFormat="1" ht="54" customHeight="1" x14ac:dyDescent="0.3">
      <c r="A39" s="66" t="s">
        <v>297</v>
      </c>
      <c r="B39" s="168" t="s">
        <v>711</v>
      </c>
      <c r="C39" s="73">
        <v>660</v>
      </c>
      <c r="D39" s="73" t="s">
        <v>135</v>
      </c>
      <c r="E39" s="71" t="s">
        <v>260</v>
      </c>
      <c r="F39" s="96"/>
      <c r="G39" s="97"/>
      <c r="H39" s="98"/>
      <c r="I39" s="98"/>
      <c r="J39" s="97"/>
      <c r="K39" s="98"/>
      <c r="L39" s="99">
        <f t="shared" si="0"/>
        <v>0</v>
      </c>
      <c r="M39" s="99">
        <f t="shared" si="1"/>
        <v>0</v>
      </c>
      <c r="N39" s="100"/>
      <c r="O39" s="100"/>
      <c r="P39" s="101"/>
    </row>
    <row r="40" spans="1:16" s="74" customFormat="1" ht="95.25" customHeight="1" x14ac:dyDescent="0.3">
      <c r="A40" s="66" t="s">
        <v>299</v>
      </c>
      <c r="B40" s="166" t="s">
        <v>298</v>
      </c>
      <c r="C40" s="73">
        <v>700</v>
      </c>
      <c r="D40" s="73" t="s">
        <v>135</v>
      </c>
      <c r="E40" s="71" t="s">
        <v>260</v>
      </c>
      <c r="F40" s="96"/>
      <c r="G40" s="97"/>
      <c r="H40" s="98"/>
      <c r="I40" s="98"/>
      <c r="J40" s="97"/>
      <c r="K40" s="98"/>
      <c r="L40" s="99">
        <f t="shared" si="0"/>
        <v>0</v>
      </c>
      <c r="M40" s="99">
        <f t="shared" si="1"/>
        <v>0</v>
      </c>
      <c r="N40" s="100"/>
      <c r="O40" s="100"/>
      <c r="P40" s="101"/>
    </row>
    <row r="41" spans="1:16" s="74" customFormat="1" ht="61.2" x14ac:dyDescent="0.3">
      <c r="A41" s="66" t="s">
        <v>300</v>
      </c>
      <c r="B41" s="166" t="s">
        <v>712</v>
      </c>
      <c r="C41" s="73">
        <v>7500</v>
      </c>
      <c r="D41" s="73" t="s">
        <v>135</v>
      </c>
      <c r="E41" s="71" t="s">
        <v>260</v>
      </c>
      <c r="F41" s="96"/>
      <c r="G41" s="97"/>
      <c r="H41" s="98"/>
      <c r="I41" s="98"/>
      <c r="J41" s="97"/>
      <c r="K41" s="98"/>
      <c r="L41" s="99">
        <f t="shared" si="0"/>
        <v>0</v>
      </c>
      <c r="M41" s="99">
        <f t="shared" si="1"/>
        <v>0</v>
      </c>
      <c r="N41" s="100"/>
      <c r="O41" s="100"/>
      <c r="P41" s="101"/>
    </row>
    <row r="42" spans="1:16" s="74" customFormat="1" ht="80.25" customHeight="1" x14ac:dyDescent="0.3">
      <c r="A42" s="66" t="s">
        <v>301</v>
      </c>
      <c r="B42" s="166" t="s">
        <v>713</v>
      </c>
      <c r="C42" s="73">
        <v>2000</v>
      </c>
      <c r="D42" s="73" t="s">
        <v>135</v>
      </c>
      <c r="E42" s="71" t="s">
        <v>260</v>
      </c>
      <c r="F42" s="96"/>
      <c r="G42" s="97"/>
      <c r="H42" s="98"/>
      <c r="I42" s="98"/>
      <c r="J42" s="97"/>
      <c r="K42" s="98"/>
      <c r="L42" s="99">
        <f t="shared" si="0"/>
        <v>0</v>
      </c>
      <c r="M42" s="99">
        <f t="shared" si="1"/>
        <v>0</v>
      </c>
      <c r="N42" s="100"/>
      <c r="O42" s="100"/>
      <c r="P42" s="101"/>
    </row>
    <row r="43" spans="1:16" s="74" customFormat="1" ht="61.2" x14ac:dyDescent="0.3">
      <c r="A43" s="66" t="s">
        <v>302</v>
      </c>
      <c r="B43" s="166" t="s">
        <v>714</v>
      </c>
      <c r="C43" s="73">
        <v>2475</v>
      </c>
      <c r="D43" s="73" t="s">
        <v>135</v>
      </c>
      <c r="E43" s="71" t="s">
        <v>260</v>
      </c>
      <c r="F43" s="96"/>
      <c r="G43" s="97"/>
      <c r="H43" s="98"/>
      <c r="I43" s="98"/>
      <c r="J43" s="97"/>
      <c r="K43" s="98"/>
      <c r="L43" s="99">
        <f t="shared" si="0"/>
        <v>0</v>
      </c>
      <c r="M43" s="99">
        <f t="shared" si="1"/>
        <v>0</v>
      </c>
      <c r="N43" s="100"/>
      <c r="O43" s="100"/>
      <c r="P43" s="101"/>
    </row>
    <row r="44" spans="1:16" s="74" customFormat="1" ht="61.2" x14ac:dyDescent="0.3">
      <c r="A44" s="66" t="s">
        <v>303</v>
      </c>
      <c r="B44" s="166" t="s">
        <v>715</v>
      </c>
      <c r="C44" s="73">
        <v>1950</v>
      </c>
      <c r="D44" s="73" t="s">
        <v>135</v>
      </c>
      <c r="E44" s="71" t="s">
        <v>260</v>
      </c>
      <c r="F44" s="96"/>
      <c r="G44" s="97"/>
      <c r="H44" s="98"/>
      <c r="I44" s="98"/>
      <c r="J44" s="97"/>
      <c r="K44" s="98"/>
      <c r="L44" s="99">
        <f t="shared" si="0"/>
        <v>0</v>
      </c>
      <c r="M44" s="99">
        <f t="shared" si="1"/>
        <v>0</v>
      </c>
      <c r="N44" s="100"/>
      <c r="O44" s="100"/>
      <c r="P44" s="101"/>
    </row>
    <row r="45" spans="1:16" s="74" customFormat="1" ht="61.5" customHeight="1" x14ac:dyDescent="0.3">
      <c r="A45" s="66" t="s">
        <v>305</v>
      </c>
      <c r="B45" s="166" t="s">
        <v>304</v>
      </c>
      <c r="C45" s="73">
        <v>1560</v>
      </c>
      <c r="D45" s="73" t="s">
        <v>135</v>
      </c>
      <c r="E45" s="71" t="s">
        <v>260</v>
      </c>
      <c r="F45" s="96"/>
      <c r="G45" s="97"/>
      <c r="H45" s="98"/>
      <c r="I45" s="98"/>
      <c r="J45" s="97"/>
      <c r="K45" s="98"/>
      <c r="L45" s="99">
        <f t="shared" si="0"/>
        <v>0</v>
      </c>
      <c r="M45" s="99">
        <f t="shared" si="1"/>
        <v>0</v>
      </c>
      <c r="N45" s="100"/>
      <c r="O45" s="100"/>
      <c r="P45" s="101"/>
    </row>
    <row r="46" spans="1:16" s="74" customFormat="1" ht="51" x14ac:dyDescent="0.3">
      <c r="A46" s="66" t="s">
        <v>306</v>
      </c>
      <c r="B46" s="166" t="s">
        <v>716</v>
      </c>
      <c r="C46" s="73">
        <v>80</v>
      </c>
      <c r="D46" s="73" t="s">
        <v>135</v>
      </c>
      <c r="E46" s="71" t="s">
        <v>260</v>
      </c>
      <c r="F46" s="96"/>
      <c r="G46" s="97"/>
      <c r="H46" s="98"/>
      <c r="I46" s="98"/>
      <c r="J46" s="97"/>
      <c r="K46" s="98"/>
      <c r="L46" s="99">
        <f t="shared" si="0"/>
        <v>0</v>
      </c>
      <c r="M46" s="99">
        <f t="shared" si="1"/>
        <v>0</v>
      </c>
      <c r="N46" s="100"/>
      <c r="O46" s="100"/>
      <c r="P46" s="101"/>
    </row>
    <row r="47" spans="1:16" s="74" customFormat="1" ht="51" x14ac:dyDescent="0.3">
      <c r="A47" s="66" t="s">
        <v>307</v>
      </c>
      <c r="B47" s="166" t="s">
        <v>717</v>
      </c>
      <c r="C47" s="73">
        <v>3750</v>
      </c>
      <c r="D47" s="73" t="s">
        <v>135</v>
      </c>
      <c r="E47" s="71" t="s">
        <v>260</v>
      </c>
      <c r="F47" s="96"/>
      <c r="G47" s="97"/>
      <c r="H47" s="98"/>
      <c r="I47" s="98"/>
      <c r="J47" s="97"/>
      <c r="K47" s="98"/>
      <c r="L47" s="99">
        <f t="shared" si="0"/>
        <v>0</v>
      </c>
      <c r="M47" s="99">
        <f t="shared" si="1"/>
        <v>0</v>
      </c>
      <c r="N47" s="100"/>
      <c r="O47" s="100"/>
      <c r="P47" s="101"/>
    </row>
    <row r="48" spans="1:16" s="74" customFormat="1" ht="51" x14ac:dyDescent="0.3">
      <c r="A48" s="66" t="s">
        <v>308</v>
      </c>
      <c r="B48" s="167" t="s">
        <v>718</v>
      </c>
      <c r="C48" s="73">
        <v>350</v>
      </c>
      <c r="D48" s="73" t="s">
        <v>135</v>
      </c>
      <c r="E48" s="71" t="s">
        <v>260</v>
      </c>
      <c r="F48" s="96"/>
      <c r="G48" s="97"/>
      <c r="H48" s="98"/>
      <c r="I48" s="98"/>
      <c r="J48" s="97"/>
      <c r="K48" s="98"/>
      <c r="L48" s="99">
        <f t="shared" si="0"/>
        <v>0</v>
      </c>
      <c r="M48" s="99">
        <f t="shared" si="1"/>
        <v>0</v>
      </c>
      <c r="N48" s="100"/>
      <c r="O48" s="100"/>
      <c r="P48" s="101"/>
    </row>
    <row r="49" spans="1:16" s="74" customFormat="1" ht="204" x14ac:dyDescent="0.3">
      <c r="A49" s="66" t="s">
        <v>310</v>
      </c>
      <c r="B49" s="136" t="s">
        <v>719</v>
      </c>
      <c r="C49" s="122">
        <v>1625</v>
      </c>
      <c r="D49" s="73" t="s">
        <v>135</v>
      </c>
      <c r="E49" s="71" t="s">
        <v>260</v>
      </c>
      <c r="F49" s="96"/>
      <c r="G49" s="97"/>
      <c r="H49" s="98"/>
      <c r="I49" s="98"/>
      <c r="J49" s="97"/>
      <c r="K49" s="98"/>
      <c r="L49" s="99">
        <f t="shared" si="0"/>
        <v>0</v>
      </c>
      <c r="M49" s="99">
        <f t="shared" si="1"/>
        <v>0</v>
      </c>
      <c r="N49" s="100"/>
      <c r="O49" s="100"/>
      <c r="P49" s="101"/>
    </row>
    <row r="50" spans="1:16" s="74" customFormat="1" ht="204" x14ac:dyDescent="0.3">
      <c r="A50" s="66" t="s">
        <v>311</v>
      </c>
      <c r="B50" s="147" t="s">
        <v>720</v>
      </c>
      <c r="C50" s="122">
        <v>175</v>
      </c>
      <c r="D50" s="73" t="s">
        <v>135</v>
      </c>
      <c r="E50" s="71" t="s">
        <v>260</v>
      </c>
      <c r="F50" s="96"/>
      <c r="G50" s="97"/>
      <c r="H50" s="98"/>
      <c r="I50" s="98"/>
      <c r="J50" s="97"/>
      <c r="K50" s="98"/>
      <c r="L50" s="99">
        <f t="shared" si="0"/>
        <v>0</v>
      </c>
      <c r="M50" s="99">
        <f t="shared" si="1"/>
        <v>0</v>
      </c>
      <c r="N50" s="100"/>
      <c r="O50" s="100"/>
      <c r="P50" s="101"/>
    </row>
    <row r="51" spans="1:16" s="74" customFormat="1" ht="31.8" x14ac:dyDescent="0.3">
      <c r="A51" s="66" t="s">
        <v>312</v>
      </c>
      <c r="B51" s="136" t="s">
        <v>616</v>
      </c>
      <c r="C51" s="122">
        <v>10</v>
      </c>
      <c r="D51" s="73" t="s">
        <v>135</v>
      </c>
      <c r="E51" s="71" t="s">
        <v>260</v>
      </c>
      <c r="F51" s="96"/>
      <c r="G51" s="97"/>
      <c r="H51" s="98"/>
      <c r="I51" s="98"/>
      <c r="J51" s="97"/>
      <c r="K51" s="98"/>
      <c r="L51" s="99">
        <f t="shared" si="0"/>
        <v>0</v>
      </c>
      <c r="M51" s="99">
        <f t="shared" si="1"/>
        <v>0</v>
      </c>
      <c r="N51" s="100"/>
      <c r="O51" s="100"/>
      <c r="P51" s="101"/>
    </row>
    <row r="52" spans="1:16" s="74" customFormat="1" ht="31.8" x14ac:dyDescent="0.3">
      <c r="A52" s="66" t="s">
        <v>313</v>
      </c>
      <c r="B52" s="136" t="s">
        <v>617</v>
      </c>
      <c r="C52" s="122">
        <v>10</v>
      </c>
      <c r="D52" s="73" t="s">
        <v>135</v>
      </c>
      <c r="E52" s="71" t="s">
        <v>260</v>
      </c>
      <c r="F52" s="96"/>
      <c r="G52" s="97"/>
      <c r="H52" s="98"/>
      <c r="I52" s="98"/>
      <c r="J52" s="97"/>
      <c r="K52" s="98"/>
      <c r="L52" s="99">
        <f t="shared" si="0"/>
        <v>0</v>
      </c>
      <c r="M52" s="99">
        <f t="shared" si="1"/>
        <v>0</v>
      </c>
      <c r="N52" s="100"/>
      <c r="O52" s="100"/>
      <c r="P52" s="101"/>
    </row>
    <row r="53" spans="1:16" s="74" customFormat="1" ht="31.8" x14ac:dyDescent="0.3">
      <c r="A53" s="66" t="s">
        <v>314</v>
      </c>
      <c r="B53" s="136" t="s">
        <v>618</v>
      </c>
      <c r="C53" s="122">
        <v>10</v>
      </c>
      <c r="D53" s="73" t="s">
        <v>135</v>
      </c>
      <c r="E53" s="71" t="s">
        <v>260</v>
      </c>
      <c r="F53" s="96"/>
      <c r="G53" s="97"/>
      <c r="H53" s="98"/>
      <c r="I53" s="98"/>
      <c r="J53" s="97"/>
      <c r="K53" s="98"/>
      <c r="L53" s="99"/>
      <c r="M53" s="99"/>
      <c r="N53" s="100"/>
      <c r="O53" s="100"/>
      <c r="P53" s="101"/>
    </row>
    <row r="54" spans="1:16" s="74" customFormat="1" ht="31.8" x14ac:dyDescent="0.3">
      <c r="A54" s="66" t="s">
        <v>316</v>
      </c>
      <c r="B54" s="136" t="s">
        <v>619</v>
      </c>
      <c r="C54" s="122">
        <v>30</v>
      </c>
      <c r="D54" s="73" t="s">
        <v>135</v>
      </c>
      <c r="E54" s="71" t="s">
        <v>260</v>
      </c>
      <c r="F54" s="96"/>
      <c r="G54" s="97"/>
      <c r="H54" s="98"/>
      <c r="I54" s="98"/>
      <c r="J54" s="97"/>
      <c r="K54" s="98"/>
      <c r="L54" s="99"/>
      <c r="M54" s="99"/>
      <c r="N54" s="100"/>
      <c r="O54" s="100"/>
      <c r="P54" s="101"/>
    </row>
    <row r="55" spans="1:16" s="74" customFormat="1" ht="31.8" x14ac:dyDescent="0.3">
      <c r="A55" s="66" t="s">
        <v>318</v>
      </c>
      <c r="B55" s="169" t="s">
        <v>309</v>
      </c>
      <c r="C55" s="73">
        <v>10</v>
      </c>
      <c r="D55" s="73" t="s">
        <v>135</v>
      </c>
      <c r="E55" s="71" t="s">
        <v>260</v>
      </c>
      <c r="F55" s="96"/>
      <c r="G55" s="97"/>
      <c r="H55" s="98"/>
      <c r="I55" s="98"/>
      <c r="J55" s="97"/>
      <c r="K55" s="98"/>
      <c r="L55" s="99">
        <f t="shared" si="0"/>
        <v>0</v>
      </c>
      <c r="M55" s="99">
        <f t="shared" si="1"/>
        <v>0</v>
      </c>
      <c r="N55" s="100"/>
      <c r="O55" s="100"/>
      <c r="P55" s="101"/>
    </row>
    <row r="56" spans="1:16" s="74" customFormat="1" ht="48" customHeight="1" x14ac:dyDescent="0.3">
      <c r="A56" s="66" t="s">
        <v>319</v>
      </c>
      <c r="B56" s="136" t="s">
        <v>721</v>
      </c>
      <c r="C56" s="122">
        <v>4800</v>
      </c>
      <c r="D56" s="73" t="s">
        <v>200</v>
      </c>
      <c r="E56" s="71" t="s">
        <v>260</v>
      </c>
      <c r="F56" s="96"/>
      <c r="G56" s="97"/>
      <c r="H56" s="98"/>
      <c r="I56" s="98"/>
      <c r="J56" s="97"/>
      <c r="K56" s="98"/>
      <c r="L56" s="99">
        <f t="shared" si="0"/>
        <v>0</v>
      </c>
      <c r="M56" s="99">
        <f t="shared" si="1"/>
        <v>0</v>
      </c>
      <c r="N56" s="100"/>
      <c r="O56" s="100"/>
      <c r="P56" s="101"/>
    </row>
    <row r="57" spans="1:16" s="74" customFormat="1" ht="40.799999999999997" x14ac:dyDescent="0.3">
      <c r="A57" s="66" t="s">
        <v>320</v>
      </c>
      <c r="B57" s="136" t="s">
        <v>722</v>
      </c>
      <c r="C57" s="122">
        <v>800</v>
      </c>
      <c r="D57" s="73" t="s">
        <v>200</v>
      </c>
      <c r="E57" s="71" t="s">
        <v>260</v>
      </c>
      <c r="F57" s="96"/>
      <c r="G57" s="97"/>
      <c r="H57" s="98"/>
      <c r="I57" s="98"/>
      <c r="J57" s="97"/>
      <c r="K57" s="98"/>
      <c r="L57" s="99">
        <f t="shared" si="0"/>
        <v>0</v>
      </c>
      <c r="M57" s="99">
        <f t="shared" si="1"/>
        <v>0</v>
      </c>
      <c r="N57" s="100"/>
      <c r="O57" s="100"/>
      <c r="P57" s="101"/>
    </row>
    <row r="58" spans="1:16" s="74" customFormat="1" ht="31.8" x14ac:dyDescent="0.3">
      <c r="A58" s="66" t="s">
        <v>321</v>
      </c>
      <c r="B58" s="136" t="s">
        <v>723</v>
      </c>
      <c r="C58" s="122">
        <v>680</v>
      </c>
      <c r="D58" s="73" t="s">
        <v>217</v>
      </c>
      <c r="E58" s="71" t="s">
        <v>260</v>
      </c>
      <c r="F58" s="96"/>
      <c r="G58" s="97"/>
      <c r="H58" s="98"/>
      <c r="I58" s="98"/>
      <c r="J58" s="97"/>
      <c r="K58" s="98"/>
      <c r="L58" s="99">
        <f t="shared" si="0"/>
        <v>0</v>
      </c>
      <c r="M58" s="99">
        <f t="shared" si="1"/>
        <v>0</v>
      </c>
      <c r="N58" s="100"/>
      <c r="O58" s="100"/>
      <c r="P58" s="101"/>
    </row>
    <row r="59" spans="1:16" s="74" customFormat="1" ht="31.8" x14ac:dyDescent="0.3">
      <c r="A59" s="66" t="s">
        <v>322</v>
      </c>
      <c r="B59" s="136" t="s">
        <v>724</v>
      </c>
      <c r="C59" s="122">
        <v>960</v>
      </c>
      <c r="D59" s="73" t="s">
        <v>217</v>
      </c>
      <c r="E59" s="71" t="s">
        <v>260</v>
      </c>
      <c r="F59" s="96"/>
      <c r="G59" s="97"/>
      <c r="H59" s="98"/>
      <c r="I59" s="98"/>
      <c r="J59" s="97"/>
      <c r="K59" s="98"/>
      <c r="L59" s="99">
        <f t="shared" si="0"/>
        <v>0</v>
      </c>
      <c r="M59" s="99">
        <f t="shared" si="1"/>
        <v>0</v>
      </c>
      <c r="N59" s="100"/>
      <c r="O59" s="100"/>
      <c r="P59" s="101"/>
    </row>
    <row r="60" spans="1:16" s="74" customFormat="1" ht="31.8" x14ac:dyDescent="0.3">
      <c r="A60" s="66" t="s">
        <v>323</v>
      </c>
      <c r="B60" s="168" t="s">
        <v>315</v>
      </c>
      <c r="C60" s="73">
        <v>3</v>
      </c>
      <c r="D60" s="73" t="s">
        <v>135</v>
      </c>
      <c r="E60" s="71" t="s">
        <v>260</v>
      </c>
      <c r="F60" s="96"/>
      <c r="G60" s="97"/>
      <c r="H60" s="98"/>
      <c r="I60" s="98"/>
      <c r="J60" s="97"/>
      <c r="K60" s="98"/>
      <c r="L60" s="99">
        <f t="shared" si="0"/>
        <v>0</v>
      </c>
      <c r="M60" s="99">
        <f t="shared" si="1"/>
        <v>0</v>
      </c>
      <c r="N60" s="100"/>
      <c r="O60" s="100"/>
      <c r="P60" s="101"/>
    </row>
    <row r="61" spans="1:16" s="74" customFormat="1" ht="31.8" x14ac:dyDescent="0.3">
      <c r="A61" s="66" t="s">
        <v>324</v>
      </c>
      <c r="B61" s="166" t="s">
        <v>317</v>
      </c>
      <c r="C61" s="73">
        <v>240</v>
      </c>
      <c r="D61" s="73" t="s">
        <v>217</v>
      </c>
      <c r="E61" s="71" t="s">
        <v>260</v>
      </c>
      <c r="F61" s="96"/>
      <c r="G61" s="97"/>
      <c r="H61" s="98"/>
      <c r="I61" s="98"/>
      <c r="J61" s="97"/>
      <c r="K61" s="98"/>
      <c r="L61" s="99">
        <f t="shared" si="0"/>
        <v>0</v>
      </c>
      <c r="M61" s="99">
        <f t="shared" si="1"/>
        <v>0</v>
      </c>
      <c r="N61" s="100"/>
      <c r="O61" s="100"/>
      <c r="P61" s="101"/>
    </row>
    <row r="62" spans="1:16" s="74" customFormat="1" ht="31.8" x14ac:dyDescent="0.3">
      <c r="A62" s="66" t="s">
        <v>325</v>
      </c>
      <c r="B62" s="166" t="s">
        <v>725</v>
      </c>
      <c r="C62" s="73">
        <v>6320</v>
      </c>
      <c r="D62" s="73" t="s">
        <v>217</v>
      </c>
      <c r="E62" s="71" t="s">
        <v>260</v>
      </c>
      <c r="F62" s="96"/>
      <c r="G62" s="97"/>
      <c r="H62" s="98"/>
      <c r="I62" s="98"/>
      <c r="J62" s="97"/>
      <c r="K62" s="98"/>
      <c r="L62" s="99">
        <f t="shared" si="0"/>
        <v>0</v>
      </c>
      <c r="M62" s="99">
        <f t="shared" si="1"/>
        <v>0</v>
      </c>
      <c r="N62" s="100"/>
      <c r="O62" s="100"/>
      <c r="P62" s="101"/>
    </row>
    <row r="63" spans="1:16" s="75" customFormat="1" ht="46.95" customHeight="1" x14ac:dyDescent="0.3">
      <c r="A63" s="66" t="s">
        <v>326</v>
      </c>
      <c r="B63" s="166" t="s">
        <v>726</v>
      </c>
      <c r="C63" s="73">
        <v>12180</v>
      </c>
      <c r="D63" s="73" t="s">
        <v>217</v>
      </c>
      <c r="E63" s="71" t="s">
        <v>260</v>
      </c>
      <c r="F63" s="96"/>
      <c r="G63" s="97"/>
      <c r="H63" s="98"/>
      <c r="I63" s="98"/>
      <c r="J63" s="97"/>
      <c r="K63" s="98"/>
      <c r="L63" s="99">
        <f t="shared" si="0"/>
        <v>0</v>
      </c>
      <c r="M63" s="99">
        <f t="shared" si="1"/>
        <v>0</v>
      </c>
      <c r="N63" s="100"/>
      <c r="O63" s="100"/>
      <c r="P63" s="101"/>
    </row>
    <row r="64" spans="1:16" s="74" customFormat="1" ht="40.799999999999997" x14ac:dyDescent="0.3">
      <c r="A64" s="66" t="s">
        <v>328</v>
      </c>
      <c r="B64" s="166" t="s">
        <v>727</v>
      </c>
      <c r="C64" s="73">
        <v>5910</v>
      </c>
      <c r="D64" s="73" t="s">
        <v>217</v>
      </c>
      <c r="E64" s="71" t="s">
        <v>260</v>
      </c>
      <c r="F64" s="96"/>
      <c r="G64" s="97"/>
      <c r="H64" s="98"/>
      <c r="I64" s="98"/>
      <c r="J64" s="97"/>
      <c r="K64" s="98"/>
      <c r="L64" s="99">
        <f t="shared" si="0"/>
        <v>0</v>
      </c>
      <c r="M64" s="99">
        <f t="shared" si="1"/>
        <v>0</v>
      </c>
      <c r="N64" s="100"/>
      <c r="O64" s="100"/>
      <c r="P64" s="101"/>
    </row>
    <row r="65" spans="1:16" s="74" customFormat="1" ht="31.8" x14ac:dyDescent="0.3">
      <c r="A65" s="66" t="s">
        <v>330</v>
      </c>
      <c r="B65" s="167" t="s">
        <v>728</v>
      </c>
      <c r="C65" s="73">
        <v>725</v>
      </c>
      <c r="D65" s="73" t="s">
        <v>217</v>
      </c>
      <c r="E65" s="71" t="s">
        <v>260</v>
      </c>
      <c r="F65" s="96"/>
      <c r="G65" s="97"/>
      <c r="H65" s="98"/>
      <c r="I65" s="98"/>
      <c r="J65" s="97"/>
      <c r="K65" s="98"/>
      <c r="L65" s="99">
        <f t="shared" si="0"/>
        <v>0</v>
      </c>
      <c r="M65" s="99">
        <f t="shared" si="1"/>
        <v>0</v>
      </c>
      <c r="N65" s="100"/>
      <c r="O65" s="100"/>
      <c r="P65" s="101"/>
    </row>
    <row r="66" spans="1:16" s="74" customFormat="1" ht="31.8" x14ac:dyDescent="0.3">
      <c r="A66" s="66" t="s">
        <v>332</v>
      </c>
      <c r="B66" s="136" t="s">
        <v>729</v>
      </c>
      <c r="C66" s="122">
        <v>7500</v>
      </c>
      <c r="D66" s="73" t="s">
        <v>217</v>
      </c>
      <c r="E66" s="71" t="s">
        <v>260</v>
      </c>
      <c r="F66" s="96"/>
      <c r="G66" s="97"/>
      <c r="H66" s="98"/>
      <c r="I66" s="98"/>
      <c r="J66" s="97"/>
      <c r="K66" s="98"/>
      <c r="L66" s="99">
        <f t="shared" si="0"/>
        <v>0</v>
      </c>
      <c r="M66" s="99">
        <f t="shared" si="1"/>
        <v>0</v>
      </c>
      <c r="N66" s="100"/>
      <c r="O66" s="100"/>
      <c r="P66" s="101"/>
    </row>
    <row r="67" spans="1:16" s="74" customFormat="1" ht="31.8" x14ac:dyDescent="0.3">
      <c r="A67" s="66" t="s">
        <v>333</v>
      </c>
      <c r="B67" s="136" t="s">
        <v>730</v>
      </c>
      <c r="C67" s="122">
        <v>2050</v>
      </c>
      <c r="D67" s="73" t="s">
        <v>217</v>
      </c>
      <c r="E67" s="71" t="s">
        <v>260</v>
      </c>
      <c r="F67" s="96"/>
      <c r="G67" s="97"/>
      <c r="H67" s="98"/>
      <c r="I67" s="98"/>
      <c r="J67" s="97"/>
      <c r="K67" s="98"/>
      <c r="L67" s="99">
        <f t="shared" si="0"/>
        <v>0</v>
      </c>
      <c r="M67" s="99">
        <f t="shared" si="1"/>
        <v>0</v>
      </c>
      <c r="N67" s="100"/>
      <c r="O67" s="100"/>
      <c r="P67" s="101"/>
    </row>
    <row r="68" spans="1:16" s="74" customFormat="1" ht="43.95" customHeight="1" x14ac:dyDescent="0.3">
      <c r="A68" s="66" t="s">
        <v>334</v>
      </c>
      <c r="B68" s="168" t="s">
        <v>731</v>
      </c>
      <c r="C68" s="73">
        <v>100</v>
      </c>
      <c r="D68" s="73" t="s">
        <v>135</v>
      </c>
      <c r="E68" s="71" t="s">
        <v>260</v>
      </c>
      <c r="F68" s="96"/>
      <c r="G68" s="97"/>
      <c r="H68" s="98"/>
      <c r="I68" s="98"/>
      <c r="J68" s="97"/>
      <c r="K68" s="98"/>
      <c r="L68" s="99">
        <f t="shared" si="0"/>
        <v>0</v>
      </c>
      <c r="M68" s="99">
        <f t="shared" si="1"/>
        <v>0</v>
      </c>
      <c r="N68" s="100"/>
      <c r="O68" s="100"/>
      <c r="P68" s="101"/>
    </row>
    <row r="69" spans="1:16" s="74" customFormat="1" ht="22.2" customHeight="1" x14ac:dyDescent="0.3">
      <c r="A69" s="66" t="s">
        <v>336</v>
      </c>
      <c r="B69" s="170" t="s">
        <v>369</v>
      </c>
      <c r="C69" s="73">
        <v>75</v>
      </c>
      <c r="D69" s="73" t="s">
        <v>217</v>
      </c>
      <c r="E69" s="71" t="s">
        <v>260</v>
      </c>
      <c r="F69" s="96"/>
      <c r="G69" s="97"/>
      <c r="H69" s="98"/>
      <c r="I69" s="98"/>
      <c r="J69" s="97"/>
      <c r="K69" s="98"/>
      <c r="L69" s="99">
        <f t="shared" si="0"/>
        <v>0</v>
      </c>
      <c r="M69" s="99">
        <f t="shared" si="1"/>
        <v>0</v>
      </c>
      <c r="N69" s="100"/>
      <c r="O69" s="100"/>
      <c r="P69" s="101"/>
    </row>
    <row r="70" spans="1:16" s="74" customFormat="1" ht="52.95" customHeight="1" x14ac:dyDescent="0.3">
      <c r="A70" s="66" t="s">
        <v>338</v>
      </c>
      <c r="B70" s="170" t="s">
        <v>371</v>
      </c>
      <c r="C70" s="73">
        <v>240</v>
      </c>
      <c r="D70" s="73" t="s">
        <v>217</v>
      </c>
      <c r="E70" s="71" t="s">
        <v>260</v>
      </c>
      <c r="F70" s="96"/>
      <c r="G70" s="97"/>
      <c r="H70" s="98"/>
      <c r="I70" s="98"/>
      <c r="J70" s="97"/>
      <c r="K70" s="98"/>
      <c r="L70" s="99">
        <f t="shared" si="0"/>
        <v>0</v>
      </c>
      <c r="M70" s="99">
        <f t="shared" si="1"/>
        <v>0</v>
      </c>
      <c r="N70" s="100"/>
      <c r="O70" s="100"/>
      <c r="P70" s="101"/>
    </row>
    <row r="71" spans="1:16" s="74" customFormat="1" ht="48" customHeight="1" x14ac:dyDescent="0.3">
      <c r="A71" s="66" t="s">
        <v>340</v>
      </c>
      <c r="B71" s="167" t="s">
        <v>732</v>
      </c>
      <c r="C71" s="73">
        <v>144</v>
      </c>
      <c r="D71" s="73" t="s">
        <v>135</v>
      </c>
      <c r="E71" s="71" t="s">
        <v>260</v>
      </c>
      <c r="F71" s="96"/>
      <c r="G71" s="97"/>
      <c r="H71" s="98"/>
      <c r="I71" s="98"/>
      <c r="J71" s="97"/>
      <c r="K71" s="98"/>
      <c r="L71" s="99">
        <f t="shared" si="0"/>
        <v>0</v>
      </c>
      <c r="M71" s="99">
        <f t="shared" si="1"/>
        <v>0</v>
      </c>
      <c r="N71" s="100"/>
      <c r="O71" s="100"/>
      <c r="P71" s="101"/>
    </row>
    <row r="72" spans="1:16" s="74" customFormat="1" ht="31.8" x14ac:dyDescent="0.3">
      <c r="A72" s="66" t="s">
        <v>342</v>
      </c>
      <c r="B72" s="136" t="s">
        <v>327</v>
      </c>
      <c r="C72" s="122">
        <v>60</v>
      </c>
      <c r="D72" s="73" t="s">
        <v>200</v>
      </c>
      <c r="E72" s="71" t="s">
        <v>260</v>
      </c>
      <c r="F72" s="96"/>
      <c r="G72" s="97"/>
      <c r="H72" s="98"/>
      <c r="I72" s="98"/>
      <c r="J72" s="97"/>
      <c r="K72" s="98"/>
      <c r="L72" s="99">
        <f t="shared" si="0"/>
        <v>0</v>
      </c>
      <c r="M72" s="99">
        <f t="shared" si="1"/>
        <v>0</v>
      </c>
      <c r="N72" s="100"/>
      <c r="O72" s="100"/>
      <c r="P72" s="101"/>
    </row>
    <row r="73" spans="1:16" s="74" customFormat="1" ht="31.8" x14ac:dyDescent="0.3">
      <c r="A73" s="66" t="s">
        <v>344</v>
      </c>
      <c r="B73" s="136" t="s">
        <v>329</v>
      </c>
      <c r="C73" s="122">
        <v>50</v>
      </c>
      <c r="D73" s="73" t="s">
        <v>200</v>
      </c>
      <c r="E73" s="71" t="s">
        <v>260</v>
      </c>
      <c r="F73" s="96"/>
      <c r="G73" s="97"/>
      <c r="H73" s="98"/>
      <c r="I73" s="98"/>
      <c r="J73" s="97"/>
      <c r="K73" s="98"/>
      <c r="L73" s="99">
        <f t="shared" si="0"/>
        <v>0</v>
      </c>
      <c r="M73" s="99">
        <f t="shared" si="1"/>
        <v>0</v>
      </c>
      <c r="N73" s="100"/>
      <c r="O73" s="100"/>
      <c r="P73" s="101"/>
    </row>
    <row r="74" spans="1:16" s="74" customFormat="1" ht="31.8" x14ac:dyDescent="0.3">
      <c r="A74" s="66" t="s">
        <v>346</v>
      </c>
      <c r="B74" s="136" t="s">
        <v>331</v>
      </c>
      <c r="C74" s="122">
        <v>50</v>
      </c>
      <c r="D74" s="73" t="s">
        <v>200</v>
      </c>
      <c r="E74" s="71" t="s">
        <v>260</v>
      </c>
      <c r="F74" s="96"/>
      <c r="G74" s="97"/>
      <c r="H74" s="98"/>
      <c r="I74" s="98"/>
      <c r="J74" s="97"/>
      <c r="K74" s="98"/>
      <c r="L74" s="99">
        <f t="shared" si="0"/>
        <v>0</v>
      </c>
      <c r="M74" s="99">
        <f t="shared" si="1"/>
        <v>0</v>
      </c>
      <c r="N74" s="100"/>
      <c r="O74" s="100"/>
      <c r="P74" s="101"/>
    </row>
    <row r="75" spans="1:16" s="74" customFormat="1" ht="51" x14ac:dyDescent="0.3">
      <c r="A75" s="66" t="s">
        <v>347</v>
      </c>
      <c r="B75" s="136" t="s">
        <v>733</v>
      </c>
      <c r="C75" s="122">
        <v>25</v>
      </c>
      <c r="D75" s="73" t="s">
        <v>217</v>
      </c>
      <c r="E75" s="71" t="s">
        <v>260</v>
      </c>
      <c r="F75" s="96"/>
      <c r="G75" s="97"/>
      <c r="H75" s="98"/>
      <c r="I75" s="98"/>
      <c r="J75" s="97"/>
      <c r="K75" s="98"/>
      <c r="L75" s="99">
        <f t="shared" si="0"/>
        <v>0</v>
      </c>
      <c r="M75" s="99">
        <f t="shared" si="1"/>
        <v>0</v>
      </c>
      <c r="N75" s="100"/>
      <c r="O75" s="100"/>
      <c r="P75" s="101"/>
    </row>
    <row r="76" spans="1:16" s="74" customFormat="1" ht="51" x14ac:dyDescent="0.3">
      <c r="A76" s="66" t="s">
        <v>348</v>
      </c>
      <c r="B76" s="136" t="s">
        <v>734</v>
      </c>
      <c r="C76" s="122">
        <v>6025</v>
      </c>
      <c r="D76" s="73" t="s">
        <v>217</v>
      </c>
      <c r="E76" s="71" t="s">
        <v>260</v>
      </c>
      <c r="F76" s="96"/>
      <c r="G76" s="97"/>
      <c r="H76" s="98"/>
      <c r="I76" s="98"/>
      <c r="J76" s="97"/>
      <c r="K76" s="98"/>
      <c r="L76" s="99">
        <f t="shared" si="0"/>
        <v>0</v>
      </c>
      <c r="M76" s="99">
        <f t="shared" si="1"/>
        <v>0</v>
      </c>
      <c r="N76" s="100"/>
      <c r="O76" s="100"/>
      <c r="P76" s="101"/>
    </row>
    <row r="77" spans="1:16" s="74" customFormat="1" ht="31.8" x14ac:dyDescent="0.3">
      <c r="A77" s="66" t="s">
        <v>349</v>
      </c>
      <c r="B77" s="136" t="s">
        <v>335</v>
      </c>
      <c r="C77" s="122">
        <v>100</v>
      </c>
      <c r="D77" s="73" t="s">
        <v>217</v>
      </c>
      <c r="E77" s="71" t="s">
        <v>260</v>
      </c>
      <c r="F77" s="96"/>
      <c r="G77" s="97"/>
      <c r="H77" s="98"/>
      <c r="I77" s="98"/>
      <c r="J77" s="97"/>
      <c r="K77" s="98"/>
      <c r="L77" s="99">
        <f t="shared" si="0"/>
        <v>0</v>
      </c>
      <c r="M77" s="99">
        <f t="shared" si="1"/>
        <v>0</v>
      </c>
      <c r="N77" s="100"/>
      <c r="O77" s="100"/>
      <c r="P77" s="101"/>
    </row>
    <row r="78" spans="1:16" s="74" customFormat="1" ht="31.8" x14ac:dyDescent="0.3">
      <c r="A78" s="66" t="s">
        <v>350</v>
      </c>
      <c r="B78" s="168" t="s">
        <v>337</v>
      </c>
      <c r="C78" s="73">
        <v>6</v>
      </c>
      <c r="D78" s="73" t="s">
        <v>135</v>
      </c>
      <c r="E78" s="71" t="s">
        <v>260</v>
      </c>
      <c r="F78" s="96"/>
      <c r="G78" s="97"/>
      <c r="H78" s="98"/>
      <c r="I78" s="98"/>
      <c r="J78" s="97"/>
      <c r="K78" s="98"/>
      <c r="L78" s="99">
        <f t="shared" si="0"/>
        <v>0</v>
      </c>
      <c r="M78" s="99">
        <f t="shared" si="1"/>
        <v>0</v>
      </c>
      <c r="N78" s="100"/>
      <c r="O78" s="100"/>
      <c r="P78" s="101"/>
    </row>
    <row r="79" spans="1:16" s="74" customFormat="1" ht="31.8" x14ac:dyDescent="0.3">
      <c r="A79" s="66" t="s">
        <v>621</v>
      </c>
      <c r="B79" s="166" t="s">
        <v>339</v>
      </c>
      <c r="C79" s="73">
        <v>920</v>
      </c>
      <c r="D79" s="73" t="s">
        <v>135</v>
      </c>
      <c r="E79" s="71" t="s">
        <v>260</v>
      </c>
      <c r="F79" s="96"/>
      <c r="G79" s="97"/>
      <c r="H79" s="98"/>
      <c r="I79" s="98"/>
      <c r="J79" s="97"/>
      <c r="K79" s="98"/>
      <c r="L79" s="99">
        <f t="shared" si="0"/>
        <v>0</v>
      </c>
      <c r="M79" s="99">
        <f t="shared" si="1"/>
        <v>0</v>
      </c>
      <c r="N79" s="100"/>
      <c r="O79" s="100"/>
      <c r="P79" s="101"/>
    </row>
    <row r="80" spans="1:16" s="74" customFormat="1" ht="31.8" x14ac:dyDescent="0.3">
      <c r="A80" s="66" t="s">
        <v>622</v>
      </c>
      <c r="B80" s="166" t="s">
        <v>341</v>
      </c>
      <c r="C80" s="73">
        <v>260</v>
      </c>
      <c r="D80" s="73" t="s">
        <v>135</v>
      </c>
      <c r="E80" s="71" t="s">
        <v>260</v>
      </c>
      <c r="F80" s="96"/>
      <c r="G80" s="97"/>
      <c r="H80" s="98"/>
      <c r="I80" s="98"/>
      <c r="J80" s="97"/>
      <c r="K80" s="98"/>
      <c r="L80" s="99">
        <f t="shared" si="0"/>
        <v>0</v>
      </c>
      <c r="M80" s="99">
        <f t="shared" si="1"/>
        <v>0</v>
      </c>
      <c r="N80" s="100"/>
      <c r="O80" s="100"/>
      <c r="P80" s="101"/>
    </row>
    <row r="81" spans="1:16" s="74" customFormat="1" ht="31.8" x14ac:dyDescent="0.3">
      <c r="A81" s="66" t="s">
        <v>623</v>
      </c>
      <c r="B81" s="166" t="s">
        <v>343</v>
      </c>
      <c r="C81" s="73">
        <v>60</v>
      </c>
      <c r="D81" s="73" t="s">
        <v>135</v>
      </c>
      <c r="E81" s="71" t="s">
        <v>260</v>
      </c>
      <c r="F81" s="96"/>
      <c r="G81" s="97"/>
      <c r="H81" s="98"/>
      <c r="I81" s="98"/>
      <c r="J81" s="97"/>
      <c r="K81" s="98"/>
      <c r="L81" s="99">
        <f t="shared" si="0"/>
        <v>0</v>
      </c>
      <c r="M81" s="99">
        <f t="shared" si="1"/>
        <v>0</v>
      </c>
      <c r="N81" s="100"/>
      <c r="O81" s="100"/>
      <c r="P81" s="101"/>
    </row>
    <row r="82" spans="1:16" s="74" customFormat="1" ht="51" x14ac:dyDescent="0.3">
      <c r="A82" s="66" t="s">
        <v>624</v>
      </c>
      <c r="B82" s="167" t="s">
        <v>620</v>
      </c>
      <c r="C82" s="73">
        <v>80</v>
      </c>
      <c r="D82" s="73" t="s">
        <v>135</v>
      </c>
      <c r="E82" s="71" t="s">
        <v>260</v>
      </c>
      <c r="F82" s="96"/>
      <c r="G82" s="97"/>
      <c r="H82" s="98"/>
      <c r="I82" s="98"/>
      <c r="J82" s="97"/>
      <c r="K82" s="98"/>
      <c r="L82" s="99">
        <f t="shared" si="0"/>
        <v>0</v>
      </c>
      <c r="M82" s="99">
        <f t="shared" si="1"/>
        <v>0</v>
      </c>
      <c r="N82" s="100"/>
      <c r="O82" s="100"/>
      <c r="P82" s="101"/>
    </row>
    <row r="83" spans="1:16" s="74" customFormat="1" ht="31.8" x14ac:dyDescent="0.3">
      <c r="A83" s="66" t="s">
        <v>625</v>
      </c>
      <c r="B83" s="167" t="s">
        <v>345</v>
      </c>
      <c r="C83" s="73">
        <v>12</v>
      </c>
      <c r="D83" s="73" t="s">
        <v>200</v>
      </c>
      <c r="E83" s="71" t="s">
        <v>260</v>
      </c>
      <c r="F83" s="96"/>
      <c r="G83" s="97"/>
      <c r="H83" s="98"/>
      <c r="I83" s="98"/>
      <c r="J83" s="97"/>
      <c r="K83" s="98"/>
      <c r="L83" s="99">
        <f t="shared" si="0"/>
        <v>0</v>
      </c>
      <c r="M83" s="99">
        <f t="shared" si="1"/>
        <v>0</v>
      </c>
      <c r="N83" s="100"/>
      <c r="O83" s="100"/>
      <c r="P83" s="101"/>
    </row>
    <row r="84" spans="1:16" s="74" customFormat="1" ht="31.8" x14ac:dyDescent="0.3">
      <c r="A84" s="66" t="s">
        <v>626</v>
      </c>
      <c r="B84" s="136" t="s">
        <v>629</v>
      </c>
      <c r="C84" s="122">
        <v>10</v>
      </c>
      <c r="D84" s="73" t="s">
        <v>135</v>
      </c>
      <c r="E84" s="71" t="s">
        <v>260</v>
      </c>
      <c r="F84" s="96"/>
      <c r="G84" s="97"/>
      <c r="H84" s="98"/>
      <c r="I84" s="98"/>
      <c r="J84" s="97"/>
      <c r="K84" s="98"/>
      <c r="L84" s="99">
        <f t="shared" si="0"/>
        <v>0</v>
      </c>
      <c r="M84" s="99">
        <f t="shared" si="1"/>
        <v>0</v>
      </c>
      <c r="N84" s="100"/>
      <c r="O84" s="100"/>
      <c r="P84" s="101"/>
    </row>
    <row r="85" spans="1:16" s="74" customFormat="1" ht="31.8" x14ac:dyDescent="0.3">
      <c r="A85" s="66" t="s">
        <v>627</v>
      </c>
      <c r="B85" s="136" t="s">
        <v>630</v>
      </c>
      <c r="C85" s="122">
        <v>10</v>
      </c>
      <c r="D85" s="73" t="s">
        <v>135</v>
      </c>
      <c r="E85" s="71" t="s">
        <v>260</v>
      </c>
      <c r="F85" s="96"/>
      <c r="G85" s="97"/>
      <c r="H85" s="98"/>
      <c r="I85" s="98"/>
      <c r="J85" s="97"/>
      <c r="K85" s="98"/>
      <c r="L85" s="99">
        <f t="shared" si="0"/>
        <v>0</v>
      </c>
      <c r="M85" s="99">
        <f t="shared" si="1"/>
        <v>0</v>
      </c>
      <c r="N85" s="100"/>
      <c r="O85" s="100"/>
      <c r="P85" s="101"/>
    </row>
    <row r="86" spans="1:16" s="74" customFormat="1" ht="31.8" x14ac:dyDescent="0.3">
      <c r="A86" s="66" t="s">
        <v>628</v>
      </c>
      <c r="B86" s="136" t="s">
        <v>631</v>
      </c>
      <c r="C86" s="122">
        <v>10</v>
      </c>
      <c r="D86" s="73" t="s">
        <v>135</v>
      </c>
      <c r="E86" s="71" t="s">
        <v>260</v>
      </c>
      <c r="F86" s="96"/>
      <c r="G86" s="97"/>
      <c r="H86" s="98"/>
      <c r="I86" s="98"/>
      <c r="J86" s="97"/>
      <c r="K86" s="98"/>
      <c r="L86" s="99">
        <f t="shared" si="0"/>
        <v>0</v>
      </c>
      <c r="M86" s="99">
        <f t="shared" si="1"/>
        <v>0</v>
      </c>
      <c r="N86" s="100"/>
      <c r="O86" s="100"/>
      <c r="P86" s="101"/>
    </row>
    <row r="87" spans="1:16" x14ac:dyDescent="0.3">
      <c r="B87" s="171" t="s">
        <v>503</v>
      </c>
      <c r="C87" s="102"/>
      <c r="D87" s="102"/>
      <c r="E87" s="102"/>
      <c r="F87" s="102"/>
      <c r="G87" s="102"/>
      <c r="H87" s="102"/>
      <c r="I87" s="102"/>
      <c r="J87" s="102"/>
      <c r="K87" s="102"/>
      <c r="L87" s="103">
        <f>SUM(L16:L86)</f>
        <v>0</v>
      </c>
      <c r="M87" s="103">
        <f>SUM(M16:M86)</f>
        <v>0</v>
      </c>
    </row>
    <row r="88" spans="1:16" x14ac:dyDescent="0.3">
      <c r="B88" s="164" t="s">
        <v>469</v>
      </c>
    </row>
    <row r="89" spans="1:16" x14ac:dyDescent="0.3">
      <c r="B89" s="164" t="s">
        <v>478</v>
      </c>
    </row>
    <row r="95" spans="1:16" x14ac:dyDescent="0.3">
      <c r="E95" s="148"/>
    </row>
  </sheetData>
  <mergeCells count="3">
    <mergeCell ref="A1:E7"/>
    <mergeCell ref="A13:D13"/>
    <mergeCell ref="F13:P13"/>
  </mergeCells>
  <phoneticPr fontId="29" type="noConversion"/>
  <dataValidations count="1">
    <dataValidation allowBlank="1" showErrorMessage="1" errorTitle="Napačna vrednost podatkov" error="Vrednost popusta je previsoka. Skupna cena ne more biti negativna vrednost. Prosimo preverite podatke." sqref="I16:J86" xr:uid="{95ED0B99-CA79-41CB-AC0B-B15124E3875E}"/>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EC882-6E7C-4A97-87D0-981A866919B3}">
  <dimension ref="A1:P81"/>
  <sheetViews>
    <sheetView workbookViewId="0">
      <selection sqref="A1:E7"/>
    </sheetView>
  </sheetViews>
  <sheetFormatPr defaultRowHeight="14.4" x14ac:dyDescent="0.3"/>
  <cols>
    <col min="1" max="1" width="11.6640625" customWidth="1"/>
    <col min="2" max="2" width="50.6640625" customWidth="1"/>
    <col min="3" max="3" width="9.109375" style="126" customWidth="1"/>
    <col min="5" max="5" width="13.33203125" customWidth="1"/>
    <col min="6" max="6" width="15.44140625" customWidth="1"/>
    <col min="7" max="7" width="10.33203125" customWidth="1"/>
    <col min="8" max="8" width="11.109375" customWidth="1"/>
    <col min="9" max="9" width="11.6640625" customWidth="1"/>
    <col min="12" max="12" width="12.44140625" customWidth="1"/>
    <col min="13" max="13" width="13.109375" customWidth="1"/>
    <col min="14" max="14" width="24.6640625" customWidth="1"/>
    <col min="15" max="15" width="21.6640625" customWidth="1"/>
    <col min="16" max="16" width="18.8867187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127"/>
      <c r="D8" s="2"/>
      <c r="E8" s="2"/>
    </row>
    <row r="9" spans="1:16" ht="15.6" x14ac:dyDescent="0.3">
      <c r="A9" s="10" t="s">
        <v>11</v>
      </c>
      <c r="B9" s="10"/>
      <c r="C9" s="128"/>
      <c r="D9" s="1"/>
      <c r="E9" s="2"/>
    </row>
    <row r="10" spans="1:16" ht="15.6" x14ac:dyDescent="0.3">
      <c r="A10" s="10" t="s">
        <v>12</v>
      </c>
      <c r="B10" s="10"/>
      <c r="C10" s="128"/>
      <c r="D10" s="1"/>
      <c r="E10" s="2"/>
    </row>
    <row r="11" spans="1:16" s="59" customFormat="1" ht="15.6" x14ac:dyDescent="0.3">
      <c r="A11" s="56"/>
      <c r="B11" s="56"/>
      <c r="C11" s="129"/>
      <c r="D11" s="58"/>
      <c r="E11" s="57"/>
    </row>
    <row r="12" spans="1:16" s="59" customFormat="1" ht="17.399999999999999" x14ac:dyDescent="0.3">
      <c r="A12" s="60" t="s">
        <v>351</v>
      </c>
      <c r="B12" s="172"/>
      <c r="C12" s="130"/>
      <c r="D12" s="61"/>
      <c r="E12" s="61"/>
    </row>
    <row r="13" spans="1:16" s="59" customFormat="1" x14ac:dyDescent="0.3">
      <c r="A13" s="181" t="s">
        <v>94</v>
      </c>
      <c r="B13" s="181"/>
      <c r="C13" s="181"/>
      <c r="D13" s="181"/>
      <c r="E13" s="121"/>
      <c r="F13" s="182" t="s">
        <v>479</v>
      </c>
      <c r="G13" s="183"/>
      <c r="H13" s="183"/>
      <c r="I13" s="183"/>
      <c r="J13" s="183"/>
      <c r="K13" s="183"/>
      <c r="L13" s="183"/>
      <c r="M13" s="183"/>
      <c r="N13" s="183"/>
      <c r="O13" s="183"/>
      <c r="P13" s="183"/>
    </row>
    <row r="14" spans="1:16" s="64" customFormat="1" ht="55.2" x14ac:dyDescent="0.3">
      <c r="A14" s="22" t="s">
        <v>1</v>
      </c>
      <c r="B14" s="173" t="s">
        <v>2</v>
      </c>
      <c r="C14" s="131" t="s">
        <v>3</v>
      </c>
      <c r="D14" s="22" t="s">
        <v>4</v>
      </c>
      <c r="E14" s="22" t="s">
        <v>0</v>
      </c>
      <c r="F14" s="83" t="s">
        <v>480</v>
      </c>
      <c r="G14" s="84" t="s">
        <v>481</v>
      </c>
      <c r="H14" s="85" t="s">
        <v>482</v>
      </c>
      <c r="I14" s="86" t="s">
        <v>483</v>
      </c>
      <c r="J14" s="87" t="s">
        <v>484</v>
      </c>
      <c r="K14" s="86" t="s">
        <v>485</v>
      </c>
      <c r="L14" s="88" t="s">
        <v>486</v>
      </c>
      <c r="M14" s="88" t="s">
        <v>487</v>
      </c>
      <c r="N14" s="88" t="s">
        <v>488</v>
      </c>
      <c r="O14" s="89" t="s">
        <v>489</v>
      </c>
      <c r="P14" s="90" t="s">
        <v>490</v>
      </c>
    </row>
    <row r="15" spans="1:16" s="64" customFormat="1" ht="13.8" x14ac:dyDescent="0.3">
      <c r="A15" s="65" t="s">
        <v>5</v>
      </c>
      <c r="B15" s="174" t="s">
        <v>6</v>
      </c>
      <c r="C15" s="132" t="s">
        <v>7</v>
      </c>
      <c r="D15" s="65" t="s">
        <v>8</v>
      </c>
      <c r="E15" s="65" t="s">
        <v>9</v>
      </c>
      <c r="F15" s="91" t="s">
        <v>491</v>
      </c>
      <c r="G15" s="92" t="s">
        <v>492</v>
      </c>
      <c r="H15" s="93" t="s">
        <v>493</v>
      </c>
      <c r="I15" s="93" t="s">
        <v>494</v>
      </c>
      <c r="J15" s="92" t="s">
        <v>495</v>
      </c>
      <c r="K15" s="93" t="s">
        <v>496</v>
      </c>
      <c r="L15" s="94" t="s">
        <v>497</v>
      </c>
      <c r="M15" s="94" t="s">
        <v>498</v>
      </c>
      <c r="N15" s="92" t="s">
        <v>499</v>
      </c>
      <c r="O15" s="92" t="s">
        <v>500</v>
      </c>
      <c r="P15" s="95" t="s">
        <v>501</v>
      </c>
    </row>
    <row r="16" spans="1:16" ht="52.5" customHeight="1" x14ac:dyDescent="0.3">
      <c r="A16" s="123" t="s">
        <v>352</v>
      </c>
      <c r="B16" s="136" t="s">
        <v>558</v>
      </c>
      <c r="C16" s="67">
        <v>120</v>
      </c>
      <c r="D16" s="73" t="s">
        <v>135</v>
      </c>
      <c r="E16" s="71" t="s">
        <v>353</v>
      </c>
      <c r="F16" s="96"/>
      <c r="G16" s="97"/>
      <c r="H16" s="98"/>
      <c r="I16" s="98"/>
      <c r="J16" s="97"/>
      <c r="K16" s="98"/>
      <c r="L16" s="99">
        <f>C16*I16</f>
        <v>0</v>
      </c>
      <c r="M16" s="99">
        <f>C16*K16</f>
        <v>0</v>
      </c>
      <c r="N16" s="100"/>
      <c r="O16" s="100"/>
      <c r="P16" s="101"/>
    </row>
    <row r="17" spans="1:16" ht="51.75" customHeight="1" x14ac:dyDescent="0.3">
      <c r="A17" s="123" t="s">
        <v>354</v>
      </c>
      <c r="B17" s="136" t="s">
        <v>559</v>
      </c>
      <c r="C17" s="67">
        <v>20</v>
      </c>
      <c r="D17" s="73" t="s">
        <v>135</v>
      </c>
      <c r="E17" s="71" t="s">
        <v>353</v>
      </c>
      <c r="F17" s="96"/>
      <c r="G17" s="97"/>
      <c r="H17" s="98"/>
      <c r="I17" s="98"/>
      <c r="J17" s="97"/>
      <c r="K17" s="98"/>
      <c r="L17" s="99">
        <f t="shared" ref="L17:L58" si="0">C17*I17</f>
        <v>0</v>
      </c>
      <c r="M17" s="99">
        <f t="shared" ref="M17:M58" si="1">C17*K17</f>
        <v>0</v>
      </c>
      <c r="N17" s="100"/>
      <c r="O17" s="100"/>
      <c r="P17" s="101"/>
    </row>
    <row r="18" spans="1:16" ht="53.4" customHeight="1" x14ac:dyDescent="0.3">
      <c r="A18" s="123" t="s">
        <v>355</v>
      </c>
      <c r="B18" s="136" t="s">
        <v>560</v>
      </c>
      <c r="C18" s="67">
        <v>100</v>
      </c>
      <c r="D18" s="73" t="s">
        <v>135</v>
      </c>
      <c r="E18" s="71" t="s">
        <v>353</v>
      </c>
      <c r="F18" s="96"/>
      <c r="G18" s="97"/>
      <c r="H18" s="98"/>
      <c r="I18" s="98"/>
      <c r="J18" s="97"/>
      <c r="K18" s="98"/>
      <c r="L18" s="99">
        <f t="shared" si="0"/>
        <v>0</v>
      </c>
      <c r="M18" s="99">
        <f t="shared" si="1"/>
        <v>0</v>
      </c>
      <c r="N18" s="100"/>
      <c r="O18" s="100"/>
      <c r="P18" s="101"/>
    </row>
    <row r="19" spans="1:16" ht="78" customHeight="1" x14ac:dyDescent="0.3">
      <c r="A19" s="123" t="s">
        <v>356</v>
      </c>
      <c r="B19" s="136" t="s">
        <v>561</v>
      </c>
      <c r="C19" s="67">
        <v>120</v>
      </c>
      <c r="D19" s="73" t="s">
        <v>135</v>
      </c>
      <c r="E19" s="71" t="s">
        <v>353</v>
      </c>
      <c r="F19" s="96"/>
      <c r="G19" s="97"/>
      <c r="H19" s="98"/>
      <c r="I19" s="98"/>
      <c r="J19" s="97"/>
      <c r="K19" s="98"/>
      <c r="L19" s="99">
        <f t="shared" si="0"/>
        <v>0</v>
      </c>
      <c r="M19" s="99">
        <f t="shared" si="1"/>
        <v>0</v>
      </c>
      <c r="N19" s="100"/>
      <c r="O19" s="100"/>
      <c r="P19" s="101"/>
    </row>
    <row r="20" spans="1:16" ht="104.25" customHeight="1" x14ac:dyDescent="0.3">
      <c r="A20" s="123" t="s">
        <v>357</v>
      </c>
      <c r="B20" s="136" t="s">
        <v>562</v>
      </c>
      <c r="C20" s="177">
        <v>50</v>
      </c>
      <c r="D20" s="73" t="s">
        <v>135</v>
      </c>
      <c r="E20" s="71" t="s">
        <v>353</v>
      </c>
      <c r="F20" s="96"/>
      <c r="G20" s="97"/>
      <c r="H20" s="98"/>
      <c r="I20" s="98"/>
      <c r="J20" s="97"/>
      <c r="K20" s="98"/>
      <c r="L20" s="99">
        <f t="shared" si="0"/>
        <v>0</v>
      </c>
      <c r="M20" s="99">
        <f t="shared" si="1"/>
        <v>0</v>
      </c>
      <c r="N20" s="100"/>
      <c r="O20" s="100"/>
      <c r="P20" s="101"/>
    </row>
    <row r="21" spans="1:16" ht="98.25" customHeight="1" x14ac:dyDescent="0.3">
      <c r="A21" s="123" t="s">
        <v>358</v>
      </c>
      <c r="B21" s="136" t="s">
        <v>563</v>
      </c>
      <c r="C21" s="67">
        <v>95</v>
      </c>
      <c r="D21" s="73" t="s">
        <v>135</v>
      </c>
      <c r="E21" s="71" t="s">
        <v>353</v>
      </c>
      <c r="F21" s="96"/>
      <c r="G21" s="97"/>
      <c r="H21" s="98"/>
      <c r="I21" s="98"/>
      <c r="J21" s="97"/>
      <c r="K21" s="98"/>
      <c r="L21" s="99">
        <f t="shared" si="0"/>
        <v>0</v>
      </c>
      <c r="M21" s="99">
        <f t="shared" si="1"/>
        <v>0</v>
      </c>
      <c r="N21" s="100"/>
      <c r="O21" s="100"/>
      <c r="P21" s="101"/>
    </row>
    <row r="22" spans="1:16" ht="100.5" customHeight="1" x14ac:dyDescent="0.3">
      <c r="A22" s="123" t="s">
        <v>359</v>
      </c>
      <c r="B22" s="136" t="s">
        <v>564</v>
      </c>
      <c r="C22" s="67">
        <v>95</v>
      </c>
      <c r="D22" s="73" t="s">
        <v>135</v>
      </c>
      <c r="E22" s="71" t="s">
        <v>353</v>
      </c>
      <c r="F22" s="96"/>
      <c r="G22" s="97"/>
      <c r="H22" s="98"/>
      <c r="I22" s="98"/>
      <c r="J22" s="97"/>
      <c r="K22" s="98"/>
      <c r="L22" s="99">
        <f t="shared" si="0"/>
        <v>0</v>
      </c>
      <c r="M22" s="99">
        <f t="shared" si="1"/>
        <v>0</v>
      </c>
      <c r="N22" s="100"/>
      <c r="O22" s="100"/>
      <c r="P22" s="101"/>
    </row>
    <row r="23" spans="1:16" ht="156.75" customHeight="1" x14ac:dyDescent="0.3">
      <c r="A23" s="123" t="s">
        <v>360</v>
      </c>
      <c r="B23" s="136" t="s">
        <v>565</v>
      </c>
      <c r="C23" s="67">
        <v>10</v>
      </c>
      <c r="D23" s="73" t="s">
        <v>135</v>
      </c>
      <c r="E23" s="71" t="s">
        <v>353</v>
      </c>
      <c r="F23" s="96"/>
      <c r="G23" s="97"/>
      <c r="H23" s="98"/>
      <c r="I23" s="98"/>
      <c r="J23" s="97"/>
      <c r="K23" s="98"/>
      <c r="L23" s="99">
        <f t="shared" si="0"/>
        <v>0</v>
      </c>
      <c r="M23" s="99">
        <f t="shared" si="1"/>
        <v>0</v>
      </c>
      <c r="N23" s="100"/>
      <c r="O23" s="100"/>
      <c r="P23" s="101"/>
    </row>
    <row r="24" spans="1:16" ht="132.75" customHeight="1" x14ac:dyDescent="0.3">
      <c r="A24" s="123" t="s">
        <v>361</v>
      </c>
      <c r="B24" s="136" t="s">
        <v>566</v>
      </c>
      <c r="C24" s="67">
        <v>20</v>
      </c>
      <c r="D24" s="73" t="s">
        <v>135</v>
      </c>
      <c r="E24" s="71" t="s">
        <v>353</v>
      </c>
      <c r="F24" s="96"/>
      <c r="G24" s="97"/>
      <c r="H24" s="98"/>
      <c r="I24" s="98"/>
      <c r="J24" s="97"/>
      <c r="K24" s="98"/>
      <c r="L24" s="99">
        <f t="shared" si="0"/>
        <v>0</v>
      </c>
      <c r="M24" s="99">
        <f t="shared" si="1"/>
        <v>0</v>
      </c>
      <c r="N24" s="100"/>
      <c r="O24" s="100"/>
      <c r="P24" s="101"/>
    </row>
    <row r="25" spans="1:16" ht="101.25" customHeight="1" x14ac:dyDescent="0.3">
      <c r="A25" s="123" t="s">
        <v>362</v>
      </c>
      <c r="B25" s="136" t="s">
        <v>638</v>
      </c>
      <c r="C25" s="67">
        <v>320</v>
      </c>
      <c r="D25" s="73" t="s">
        <v>135</v>
      </c>
      <c r="E25" s="71" t="s">
        <v>353</v>
      </c>
      <c r="F25" s="96"/>
      <c r="G25" s="97"/>
      <c r="H25" s="98"/>
      <c r="I25" s="98"/>
      <c r="J25" s="97"/>
      <c r="K25" s="98"/>
      <c r="L25" s="99">
        <f t="shared" si="0"/>
        <v>0</v>
      </c>
      <c r="M25" s="99">
        <f t="shared" si="1"/>
        <v>0</v>
      </c>
      <c r="N25" s="100"/>
      <c r="O25" s="100"/>
      <c r="P25" s="101"/>
    </row>
    <row r="26" spans="1:16" ht="122.25" customHeight="1" x14ac:dyDescent="0.3">
      <c r="A26" s="123" t="s">
        <v>363</v>
      </c>
      <c r="B26" s="136" t="s">
        <v>639</v>
      </c>
      <c r="C26" s="67">
        <v>50</v>
      </c>
      <c r="D26" s="73" t="s">
        <v>135</v>
      </c>
      <c r="E26" s="71" t="s">
        <v>353</v>
      </c>
      <c r="F26" s="96"/>
      <c r="G26" s="97"/>
      <c r="H26" s="98"/>
      <c r="I26" s="98"/>
      <c r="J26" s="97"/>
      <c r="K26" s="98"/>
      <c r="L26" s="99">
        <f t="shared" si="0"/>
        <v>0</v>
      </c>
      <c r="M26" s="99">
        <f t="shared" si="1"/>
        <v>0</v>
      </c>
      <c r="N26" s="100"/>
      <c r="O26" s="100"/>
      <c r="P26" s="101"/>
    </row>
    <row r="27" spans="1:16" ht="144.75" customHeight="1" x14ac:dyDescent="0.3">
      <c r="A27" s="123" t="s">
        <v>364</v>
      </c>
      <c r="B27" s="136" t="s">
        <v>640</v>
      </c>
      <c r="C27" s="67">
        <v>100</v>
      </c>
      <c r="D27" s="73" t="s">
        <v>135</v>
      </c>
      <c r="E27" s="71" t="s">
        <v>353</v>
      </c>
      <c r="F27" s="96"/>
      <c r="G27" s="97"/>
      <c r="H27" s="98"/>
      <c r="I27" s="98"/>
      <c r="J27" s="97"/>
      <c r="K27" s="98"/>
      <c r="L27" s="99">
        <f t="shared" si="0"/>
        <v>0</v>
      </c>
      <c r="M27" s="99">
        <f t="shared" si="1"/>
        <v>0</v>
      </c>
      <c r="N27" s="100"/>
      <c r="O27" s="100"/>
      <c r="P27" s="101"/>
    </row>
    <row r="28" spans="1:16" ht="144" customHeight="1" x14ac:dyDescent="0.3">
      <c r="A28" s="123" t="s">
        <v>365</v>
      </c>
      <c r="B28" s="136" t="s">
        <v>641</v>
      </c>
      <c r="C28" s="67">
        <v>20</v>
      </c>
      <c r="D28" s="73" t="s">
        <v>135</v>
      </c>
      <c r="E28" s="71" t="s">
        <v>353</v>
      </c>
      <c r="F28" s="96"/>
      <c r="G28" s="97"/>
      <c r="H28" s="98"/>
      <c r="I28" s="98"/>
      <c r="J28" s="97"/>
      <c r="K28" s="98"/>
      <c r="L28" s="99">
        <f t="shared" si="0"/>
        <v>0</v>
      </c>
      <c r="M28" s="99">
        <f t="shared" si="1"/>
        <v>0</v>
      </c>
      <c r="N28" s="100"/>
      <c r="O28" s="100"/>
      <c r="P28" s="101"/>
    </row>
    <row r="29" spans="1:16" ht="117.75" customHeight="1" x14ac:dyDescent="0.3">
      <c r="A29" s="123" t="s">
        <v>366</v>
      </c>
      <c r="B29" s="136" t="s">
        <v>567</v>
      </c>
      <c r="C29" s="67">
        <v>50</v>
      </c>
      <c r="D29" s="73" t="s">
        <v>135</v>
      </c>
      <c r="E29" s="71" t="s">
        <v>353</v>
      </c>
      <c r="F29" s="96"/>
      <c r="G29" s="97"/>
      <c r="H29" s="98"/>
      <c r="I29" s="98"/>
      <c r="J29" s="97"/>
      <c r="K29" s="98"/>
      <c r="L29" s="99">
        <f t="shared" si="0"/>
        <v>0</v>
      </c>
      <c r="M29" s="99">
        <f t="shared" si="1"/>
        <v>0</v>
      </c>
      <c r="N29" s="100"/>
      <c r="O29" s="100"/>
      <c r="P29" s="101"/>
    </row>
    <row r="30" spans="1:16" ht="101.25" customHeight="1" x14ac:dyDescent="0.3">
      <c r="A30" s="123" t="s">
        <v>367</v>
      </c>
      <c r="B30" s="136" t="s">
        <v>568</v>
      </c>
      <c r="C30" s="67">
        <v>50</v>
      </c>
      <c r="D30" s="73" t="s">
        <v>217</v>
      </c>
      <c r="E30" s="71" t="s">
        <v>353</v>
      </c>
      <c r="F30" s="96"/>
      <c r="G30" s="97"/>
      <c r="H30" s="98"/>
      <c r="I30" s="98"/>
      <c r="J30" s="97"/>
      <c r="K30" s="98"/>
      <c r="L30" s="99">
        <f t="shared" si="0"/>
        <v>0</v>
      </c>
      <c r="M30" s="99">
        <f t="shared" si="1"/>
        <v>0</v>
      </c>
      <c r="N30" s="100"/>
      <c r="O30" s="100"/>
      <c r="P30" s="101"/>
    </row>
    <row r="31" spans="1:16" ht="124.5" customHeight="1" x14ac:dyDescent="0.3">
      <c r="A31" s="123" t="s">
        <v>368</v>
      </c>
      <c r="B31" s="136" t="s">
        <v>642</v>
      </c>
      <c r="C31" s="67">
        <v>100</v>
      </c>
      <c r="D31" s="73" t="s">
        <v>135</v>
      </c>
      <c r="E31" s="71" t="s">
        <v>353</v>
      </c>
      <c r="F31" s="96"/>
      <c r="G31" s="97"/>
      <c r="H31" s="98"/>
      <c r="I31" s="98"/>
      <c r="J31" s="97"/>
      <c r="K31" s="98"/>
      <c r="L31" s="99">
        <f t="shared" si="0"/>
        <v>0</v>
      </c>
      <c r="M31" s="99">
        <f t="shared" si="1"/>
        <v>0</v>
      </c>
      <c r="N31" s="100"/>
      <c r="O31" s="100"/>
      <c r="P31" s="101"/>
    </row>
    <row r="32" spans="1:16" ht="115.5" customHeight="1" x14ac:dyDescent="0.3">
      <c r="A32" s="123" t="s">
        <v>370</v>
      </c>
      <c r="B32" s="136" t="s">
        <v>643</v>
      </c>
      <c r="C32" s="67">
        <v>50</v>
      </c>
      <c r="D32" s="73" t="s">
        <v>135</v>
      </c>
      <c r="E32" s="71" t="s">
        <v>353</v>
      </c>
      <c r="F32" s="96"/>
      <c r="G32" s="97"/>
      <c r="H32" s="98"/>
      <c r="I32" s="98"/>
      <c r="J32" s="97"/>
      <c r="K32" s="98"/>
      <c r="L32" s="99">
        <f t="shared" si="0"/>
        <v>0</v>
      </c>
      <c r="M32" s="99">
        <f t="shared" si="1"/>
        <v>0</v>
      </c>
      <c r="N32" s="100"/>
      <c r="O32" s="100"/>
      <c r="P32" s="101"/>
    </row>
    <row r="33" spans="1:16" ht="117.75" customHeight="1" x14ac:dyDescent="0.3">
      <c r="A33" s="123" t="s">
        <v>372</v>
      </c>
      <c r="B33" s="136" t="s">
        <v>644</v>
      </c>
      <c r="C33" s="67">
        <v>20</v>
      </c>
      <c r="D33" s="73" t="s">
        <v>135</v>
      </c>
      <c r="E33" s="71" t="s">
        <v>353</v>
      </c>
      <c r="F33" s="96"/>
      <c r="G33" s="97"/>
      <c r="H33" s="98"/>
      <c r="I33" s="98"/>
      <c r="J33" s="97"/>
      <c r="K33" s="98"/>
      <c r="L33" s="99">
        <f t="shared" si="0"/>
        <v>0</v>
      </c>
      <c r="M33" s="99">
        <f t="shared" si="1"/>
        <v>0</v>
      </c>
      <c r="N33" s="100"/>
      <c r="O33" s="100"/>
      <c r="P33" s="101"/>
    </row>
    <row r="34" spans="1:16" ht="66" customHeight="1" x14ac:dyDescent="0.3">
      <c r="A34" s="123" t="s">
        <v>373</v>
      </c>
      <c r="B34" s="136" t="s">
        <v>569</v>
      </c>
      <c r="C34" s="67">
        <v>10</v>
      </c>
      <c r="D34" s="73" t="s">
        <v>135</v>
      </c>
      <c r="E34" s="71" t="s">
        <v>353</v>
      </c>
      <c r="F34" s="96"/>
      <c r="G34" s="97"/>
      <c r="H34" s="98"/>
      <c r="I34" s="98"/>
      <c r="J34" s="97"/>
      <c r="K34" s="98"/>
      <c r="L34" s="99">
        <f t="shared" si="0"/>
        <v>0</v>
      </c>
      <c r="M34" s="99">
        <f t="shared" si="1"/>
        <v>0</v>
      </c>
      <c r="N34" s="100"/>
      <c r="O34" s="100"/>
      <c r="P34" s="101"/>
    </row>
    <row r="35" spans="1:16" ht="76.5" customHeight="1" x14ac:dyDescent="0.3">
      <c r="A35" s="123" t="s">
        <v>374</v>
      </c>
      <c r="B35" s="136" t="s">
        <v>570</v>
      </c>
      <c r="C35" s="67">
        <v>370</v>
      </c>
      <c r="D35" s="73" t="s">
        <v>135</v>
      </c>
      <c r="E35" s="71" t="s">
        <v>353</v>
      </c>
      <c r="F35" s="96"/>
      <c r="G35" s="97"/>
      <c r="H35" s="98"/>
      <c r="I35" s="98"/>
      <c r="J35" s="97"/>
      <c r="K35" s="98"/>
      <c r="L35" s="99">
        <f t="shared" si="0"/>
        <v>0</v>
      </c>
      <c r="M35" s="99">
        <f t="shared" si="1"/>
        <v>0</v>
      </c>
      <c r="N35" s="100"/>
      <c r="O35" s="100"/>
      <c r="P35" s="101"/>
    </row>
    <row r="36" spans="1:16" ht="69" customHeight="1" x14ac:dyDescent="0.3">
      <c r="A36" s="123" t="s">
        <v>375</v>
      </c>
      <c r="B36" s="136" t="s">
        <v>571</v>
      </c>
      <c r="C36" s="67">
        <v>200</v>
      </c>
      <c r="D36" s="73" t="s">
        <v>135</v>
      </c>
      <c r="E36" s="71" t="s">
        <v>353</v>
      </c>
      <c r="F36" s="96"/>
      <c r="G36" s="97"/>
      <c r="H36" s="98"/>
      <c r="I36" s="98"/>
      <c r="J36" s="97"/>
      <c r="K36" s="98"/>
      <c r="L36" s="99">
        <f t="shared" si="0"/>
        <v>0</v>
      </c>
      <c r="M36" s="99">
        <f t="shared" si="1"/>
        <v>0</v>
      </c>
      <c r="N36" s="100"/>
      <c r="O36" s="100"/>
      <c r="P36" s="101"/>
    </row>
    <row r="37" spans="1:16" ht="58.5" customHeight="1" x14ac:dyDescent="0.3">
      <c r="A37" s="123" t="s">
        <v>376</v>
      </c>
      <c r="B37" s="136" t="s">
        <v>572</v>
      </c>
      <c r="C37" s="67">
        <v>50</v>
      </c>
      <c r="D37" s="73" t="s">
        <v>135</v>
      </c>
      <c r="E37" s="71" t="s">
        <v>353</v>
      </c>
      <c r="F37" s="96"/>
      <c r="G37" s="97"/>
      <c r="H37" s="98"/>
      <c r="I37" s="98"/>
      <c r="J37" s="97"/>
      <c r="K37" s="98"/>
      <c r="L37" s="99">
        <f t="shared" si="0"/>
        <v>0</v>
      </c>
      <c r="M37" s="99">
        <f t="shared" si="1"/>
        <v>0</v>
      </c>
      <c r="N37" s="100"/>
      <c r="O37" s="100"/>
      <c r="P37" s="101"/>
    </row>
    <row r="38" spans="1:16" ht="63.75" customHeight="1" x14ac:dyDescent="0.3">
      <c r="A38" s="123" t="s">
        <v>377</v>
      </c>
      <c r="B38" s="136" t="s">
        <v>573</v>
      </c>
      <c r="C38" s="67">
        <v>200</v>
      </c>
      <c r="D38" s="73" t="s">
        <v>135</v>
      </c>
      <c r="E38" s="71" t="s">
        <v>353</v>
      </c>
      <c r="F38" s="96"/>
      <c r="G38" s="97"/>
      <c r="H38" s="98"/>
      <c r="I38" s="98"/>
      <c r="J38" s="97"/>
      <c r="K38" s="98"/>
      <c r="L38" s="99">
        <f t="shared" si="0"/>
        <v>0</v>
      </c>
      <c r="M38" s="99">
        <f t="shared" si="1"/>
        <v>0</v>
      </c>
      <c r="N38" s="100"/>
      <c r="O38" s="100"/>
      <c r="P38" s="101"/>
    </row>
    <row r="39" spans="1:16" ht="76.5" customHeight="1" x14ac:dyDescent="0.3">
      <c r="A39" s="123" t="s">
        <v>378</v>
      </c>
      <c r="B39" s="136" t="s">
        <v>574</v>
      </c>
      <c r="C39" s="67">
        <v>100</v>
      </c>
      <c r="D39" s="73" t="s">
        <v>135</v>
      </c>
      <c r="E39" s="71" t="s">
        <v>353</v>
      </c>
      <c r="F39" s="96"/>
      <c r="G39" s="97"/>
      <c r="H39" s="98"/>
      <c r="I39" s="98"/>
      <c r="J39" s="97"/>
      <c r="K39" s="98"/>
      <c r="L39" s="99">
        <f t="shared" si="0"/>
        <v>0</v>
      </c>
      <c r="M39" s="99">
        <f t="shared" si="1"/>
        <v>0</v>
      </c>
      <c r="N39" s="100"/>
      <c r="O39" s="100"/>
      <c r="P39" s="101"/>
    </row>
    <row r="40" spans="1:16" ht="73.2" customHeight="1" x14ac:dyDescent="0.3">
      <c r="A40" s="123" t="s">
        <v>379</v>
      </c>
      <c r="B40" s="136" t="s">
        <v>575</v>
      </c>
      <c r="C40" s="67">
        <v>50</v>
      </c>
      <c r="D40" s="73" t="s">
        <v>135</v>
      </c>
      <c r="E40" s="71" t="s">
        <v>353</v>
      </c>
      <c r="F40" s="96"/>
      <c r="G40" s="97"/>
      <c r="H40" s="98"/>
      <c r="I40" s="98"/>
      <c r="J40" s="97"/>
      <c r="K40" s="98"/>
      <c r="L40" s="99">
        <f t="shared" si="0"/>
        <v>0</v>
      </c>
      <c r="M40" s="99">
        <f t="shared" si="1"/>
        <v>0</v>
      </c>
      <c r="N40" s="100"/>
      <c r="O40" s="100"/>
      <c r="P40" s="101"/>
    </row>
    <row r="41" spans="1:16" ht="83.25" customHeight="1" x14ac:dyDescent="0.3">
      <c r="A41" s="123" t="s">
        <v>380</v>
      </c>
      <c r="B41" s="136" t="s">
        <v>576</v>
      </c>
      <c r="C41" s="67">
        <v>50</v>
      </c>
      <c r="D41" s="73" t="s">
        <v>135</v>
      </c>
      <c r="E41" s="71" t="s">
        <v>353</v>
      </c>
      <c r="F41" s="96"/>
      <c r="G41" s="97"/>
      <c r="H41" s="98"/>
      <c r="I41" s="98"/>
      <c r="J41" s="97"/>
      <c r="K41" s="98"/>
      <c r="L41" s="99">
        <f t="shared" si="0"/>
        <v>0</v>
      </c>
      <c r="M41" s="99">
        <f t="shared" si="1"/>
        <v>0</v>
      </c>
      <c r="N41" s="100"/>
      <c r="O41" s="100"/>
      <c r="P41" s="101"/>
    </row>
    <row r="42" spans="1:16" ht="47.25" customHeight="1" x14ac:dyDescent="0.3">
      <c r="A42" s="123" t="s">
        <v>381</v>
      </c>
      <c r="B42" s="136" t="s">
        <v>577</v>
      </c>
      <c r="C42" s="67">
        <v>2500</v>
      </c>
      <c r="D42" s="73" t="s">
        <v>135</v>
      </c>
      <c r="E42" s="71" t="s">
        <v>353</v>
      </c>
      <c r="F42" s="96"/>
      <c r="G42" s="97"/>
      <c r="H42" s="98"/>
      <c r="I42" s="98"/>
      <c r="J42" s="97"/>
      <c r="K42" s="98"/>
      <c r="L42" s="99">
        <f t="shared" si="0"/>
        <v>0</v>
      </c>
      <c r="M42" s="99">
        <f t="shared" si="1"/>
        <v>0</v>
      </c>
      <c r="N42" s="100"/>
      <c r="O42" s="100"/>
      <c r="P42" s="101"/>
    </row>
    <row r="43" spans="1:16" ht="33" customHeight="1" x14ac:dyDescent="0.3">
      <c r="A43" s="123" t="s">
        <v>382</v>
      </c>
      <c r="B43" s="136" t="s">
        <v>578</v>
      </c>
      <c r="C43" s="67">
        <v>450</v>
      </c>
      <c r="D43" s="73" t="s">
        <v>135</v>
      </c>
      <c r="E43" s="71" t="s">
        <v>353</v>
      </c>
      <c r="F43" s="96"/>
      <c r="G43" s="97"/>
      <c r="H43" s="98"/>
      <c r="I43" s="98"/>
      <c r="J43" s="97"/>
      <c r="K43" s="98"/>
      <c r="L43" s="99">
        <f t="shared" si="0"/>
        <v>0</v>
      </c>
      <c r="M43" s="99">
        <f t="shared" si="1"/>
        <v>0</v>
      </c>
      <c r="N43" s="100"/>
      <c r="O43" s="100"/>
      <c r="P43" s="101"/>
    </row>
    <row r="44" spans="1:16" ht="75" customHeight="1" x14ac:dyDescent="0.3">
      <c r="A44" s="123" t="s">
        <v>383</v>
      </c>
      <c r="B44" s="136" t="s">
        <v>579</v>
      </c>
      <c r="C44" s="67">
        <v>420</v>
      </c>
      <c r="D44" s="139" t="s">
        <v>135</v>
      </c>
      <c r="E44" s="71" t="s">
        <v>353</v>
      </c>
      <c r="F44" s="96"/>
      <c r="G44" s="97"/>
      <c r="H44" s="98"/>
      <c r="I44" s="98"/>
      <c r="J44" s="97"/>
      <c r="K44" s="98"/>
      <c r="L44" s="99"/>
      <c r="M44" s="99"/>
      <c r="N44" s="100"/>
      <c r="O44" s="100"/>
      <c r="P44" s="101"/>
    </row>
    <row r="45" spans="1:16" ht="75" customHeight="1" x14ac:dyDescent="0.3">
      <c r="A45" s="123" t="s">
        <v>384</v>
      </c>
      <c r="B45" s="136" t="s">
        <v>580</v>
      </c>
      <c r="C45" s="67">
        <v>170</v>
      </c>
      <c r="D45" s="139" t="s">
        <v>135</v>
      </c>
      <c r="E45" s="71" t="s">
        <v>353</v>
      </c>
      <c r="F45" s="96"/>
      <c r="G45" s="97"/>
      <c r="H45" s="98"/>
      <c r="I45" s="98"/>
      <c r="J45" s="97"/>
      <c r="K45" s="98"/>
      <c r="L45" s="99"/>
      <c r="M45" s="99"/>
      <c r="N45" s="100"/>
      <c r="O45" s="100"/>
      <c r="P45" s="101"/>
    </row>
    <row r="46" spans="1:16" ht="75" customHeight="1" x14ac:dyDescent="0.3">
      <c r="A46" s="123" t="s">
        <v>385</v>
      </c>
      <c r="B46" s="136" t="s">
        <v>581</v>
      </c>
      <c r="C46" s="67">
        <v>1550</v>
      </c>
      <c r="D46" s="139" t="s">
        <v>135</v>
      </c>
      <c r="E46" s="71" t="s">
        <v>353</v>
      </c>
      <c r="F46" s="96"/>
      <c r="G46" s="97"/>
      <c r="H46" s="98"/>
      <c r="I46" s="98"/>
      <c r="J46" s="97"/>
      <c r="K46" s="98"/>
      <c r="L46" s="99"/>
      <c r="M46" s="99"/>
      <c r="N46" s="100"/>
      <c r="O46" s="100"/>
      <c r="P46" s="101"/>
    </row>
    <row r="47" spans="1:16" ht="92.25" customHeight="1" x14ac:dyDescent="0.3">
      <c r="A47" s="123" t="s">
        <v>386</v>
      </c>
      <c r="B47" s="136" t="s">
        <v>582</v>
      </c>
      <c r="C47" s="67">
        <v>1200</v>
      </c>
      <c r="D47" s="139" t="s">
        <v>135</v>
      </c>
      <c r="E47" s="71" t="s">
        <v>353</v>
      </c>
      <c r="F47" s="96"/>
      <c r="G47" s="97"/>
      <c r="H47" s="98"/>
      <c r="I47" s="98"/>
      <c r="J47" s="97"/>
      <c r="K47" s="98"/>
      <c r="L47" s="99">
        <f t="shared" si="0"/>
        <v>0</v>
      </c>
      <c r="M47" s="99">
        <f t="shared" si="1"/>
        <v>0</v>
      </c>
      <c r="N47" s="100"/>
      <c r="O47" s="100"/>
      <c r="P47" s="101"/>
    </row>
    <row r="48" spans="1:16" ht="60" customHeight="1" x14ac:dyDescent="0.3">
      <c r="A48" s="123" t="s">
        <v>387</v>
      </c>
      <c r="B48" s="136" t="s">
        <v>583</v>
      </c>
      <c r="C48" s="67">
        <v>100</v>
      </c>
      <c r="D48" s="139" t="s">
        <v>135</v>
      </c>
      <c r="E48" s="71" t="s">
        <v>353</v>
      </c>
      <c r="F48" s="96"/>
      <c r="G48" s="97"/>
      <c r="H48" s="98"/>
      <c r="I48" s="98"/>
      <c r="J48" s="97"/>
      <c r="K48" s="98"/>
      <c r="L48" s="99">
        <f t="shared" si="0"/>
        <v>0</v>
      </c>
      <c r="M48" s="99">
        <f t="shared" si="1"/>
        <v>0</v>
      </c>
      <c r="N48" s="100"/>
      <c r="O48" s="100"/>
      <c r="P48" s="101"/>
    </row>
    <row r="49" spans="1:16" ht="51.75" customHeight="1" x14ac:dyDescent="0.3">
      <c r="A49" s="123" t="s">
        <v>388</v>
      </c>
      <c r="B49" s="136" t="s">
        <v>632</v>
      </c>
      <c r="C49" s="67">
        <v>70</v>
      </c>
      <c r="D49" s="139" t="s">
        <v>135</v>
      </c>
      <c r="E49" s="71" t="s">
        <v>353</v>
      </c>
      <c r="F49" s="96"/>
      <c r="G49" s="97"/>
      <c r="H49" s="98"/>
      <c r="I49" s="98"/>
      <c r="J49" s="97"/>
      <c r="K49" s="98"/>
      <c r="L49" s="99">
        <f t="shared" si="0"/>
        <v>0</v>
      </c>
      <c r="M49" s="99">
        <f t="shared" si="1"/>
        <v>0</v>
      </c>
      <c r="N49" s="100"/>
      <c r="O49" s="100"/>
      <c r="P49" s="101"/>
    </row>
    <row r="50" spans="1:16" ht="63" customHeight="1" x14ac:dyDescent="0.3">
      <c r="A50" s="123" t="s">
        <v>389</v>
      </c>
      <c r="B50" s="136" t="s">
        <v>633</v>
      </c>
      <c r="C50" s="67">
        <v>20</v>
      </c>
      <c r="D50" s="139" t="s">
        <v>135</v>
      </c>
      <c r="E50" s="71" t="s">
        <v>353</v>
      </c>
      <c r="F50" s="96"/>
      <c r="G50" s="97"/>
      <c r="H50" s="98"/>
      <c r="I50" s="98"/>
      <c r="J50" s="97"/>
      <c r="K50" s="98"/>
      <c r="L50" s="99">
        <f t="shared" si="0"/>
        <v>0</v>
      </c>
      <c r="M50" s="99">
        <f t="shared" si="1"/>
        <v>0</v>
      </c>
      <c r="N50" s="100"/>
      <c r="O50" s="100"/>
      <c r="P50" s="101"/>
    </row>
    <row r="51" spans="1:16" ht="57.75" customHeight="1" x14ac:dyDescent="0.3">
      <c r="A51" s="123" t="s">
        <v>390</v>
      </c>
      <c r="B51" s="136" t="s">
        <v>634</v>
      </c>
      <c r="C51" s="67">
        <v>50</v>
      </c>
      <c r="D51" s="139" t="s">
        <v>135</v>
      </c>
      <c r="E51" s="71" t="s">
        <v>353</v>
      </c>
      <c r="F51" s="96"/>
      <c r="G51" s="97"/>
      <c r="H51" s="98"/>
      <c r="I51" s="98"/>
      <c r="J51" s="97"/>
      <c r="K51" s="98"/>
      <c r="L51" s="99">
        <f t="shared" si="0"/>
        <v>0</v>
      </c>
      <c r="M51" s="99">
        <f t="shared" si="1"/>
        <v>0</v>
      </c>
      <c r="N51" s="100"/>
      <c r="O51" s="100"/>
      <c r="P51" s="101"/>
    </row>
    <row r="52" spans="1:16" ht="91.5" customHeight="1" x14ac:dyDescent="0.3">
      <c r="A52" s="123" t="s">
        <v>391</v>
      </c>
      <c r="B52" s="136" t="s">
        <v>584</v>
      </c>
      <c r="C52" s="67">
        <v>50</v>
      </c>
      <c r="D52" s="139" t="s">
        <v>135</v>
      </c>
      <c r="E52" s="71" t="s">
        <v>353</v>
      </c>
      <c r="F52" s="96"/>
      <c r="G52" s="97"/>
      <c r="H52" s="98"/>
      <c r="I52" s="98"/>
      <c r="J52" s="97"/>
      <c r="K52" s="98"/>
      <c r="L52" s="99">
        <f t="shared" si="0"/>
        <v>0</v>
      </c>
      <c r="M52" s="99">
        <f t="shared" si="1"/>
        <v>0</v>
      </c>
      <c r="N52" s="100"/>
      <c r="O52" s="100"/>
      <c r="P52" s="101"/>
    </row>
    <row r="53" spans="1:16" ht="85.5" customHeight="1" x14ac:dyDescent="0.3">
      <c r="A53" s="123" t="s">
        <v>392</v>
      </c>
      <c r="B53" s="136" t="s">
        <v>585</v>
      </c>
      <c r="C53" s="178">
        <v>100</v>
      </c>
      <c r="D53" s="139" t="s">
        <v>135</v>
      </c>
      <c r="E53" s="71" t="s">
        <v>353</v>
      </c>
      <c r="F53" s="96"/>
      <c r="G53" s="97"/>
      <c r="H53" s="98"/>
      <c r="I53" s="98"/>
      <c r="J53" s="97"/>
      <c r="K53" s="98"/>
      <c r="L53" s="99">
        <f t="shared" si="0"/>
        <v>0</v>
      </c>
      <c r="M53" s="99">
        <f t="shared" si="1"/>
        <v>0</v>
      </c>
      <c r="N53" s="100"/>
      <c r="O53" s="100"/>
      <c r="P53" s="101"/>
    </row>
    <row r="54" spans="1:16" ht="78" customHeight="1" x14ac:dyDescent="0.3">
      <c r="A54" s="123" t="s">
        <v>393</v>
      </c>
      <c r="B54" s="136" t="s">
        <v>586</v>
      </c>
      <c r="C54" s="178">
        <v>100</v>
      </c>
      <c r="D54" s="139" t="s">
        <v>135</v>
      </c>
      <c r="E54" s="71" t="s">
        <v>353</v>
      </c>
      <c r="F54" s="96"/>
      <c r="G54" s="97"/>
      <c r="H54" s="98"/>
      <c r="I54" s="98"/>
      <c r="J54" s="97"/>
      <c r="K54" s="98"/>
      <c r="L54" s="99">
        <f t="shared" si="0"/>
        <v>0</v>
      </c>
      <c r="M54" s="99">
        <f t="shared" si="1"/>
        <v>0</v>
      </c>
      <c r="N54" s="100"/>
      <c r="O54" s="100"/>
      <c r="P54" s="101"/>
    </row>
    <row r="55" spans="1:16" ht="78.75" customHeight="1" x14ac:dyDescent="0.3">
      <c r="A55" s="123" t="s">
        <v>394</v>
      </c>
      <c r="B55" s="136" t="s">
        <v>587</v>
      </c>
      <c r="C55" s="178">
        <v>300</v>
      </c>
      <c r="D55" s="139" t="s">
        <v>135</v>
      </c>
      <c r="E55" s="71" t="s">
        <v>353</v>
      </c>
      <c r="F55" s="96"/>
      <c r="G55" s="97"/>
      <c r="H55" s="98"/>
      <c r="I55" s="98"/>
      <c r="J55" s="97"/>
      <c r="K55" s="98"/>
      <c r="L55" s="99">
        <f t="shared" si="0"/>
        <v>0</v>
      </c>
      <c r="M55" s="99">
        <f t="shared" si="1"/>
        <v>0</v>
      </c>
      <c r="N55" s="100"/>
      <c r="O55" s="100"/>
      <c r="P55" s="101"/>
    </row>
    <row r="56" spans="1:16" ht="77.25" customHeight="1" x14ac:dyDescent="0.3">
      <c r="A56" s="123" t="s">
        <v>395</v>
      </c>
      <c r="B56" s="137" t="s">
        <v>588</v>
      </c>
      <c r="C56" s="112">
        <v>100</v>
      </c>
      <c r="D56" s="139" t="s">
        <v>135</v>
      </c>
      <c r="E56" s="71" t="s">
        <v>353</v>
      </c>
      <c r="F56" s="96"/>
      <c r="G56" s="97"/>
      <c r="H56" s="98"/>
      <c r="I56" s="98"/>
      <c r="J56" s="97"/>
      <c r="K56" s="98"/>
      <c r="L56" s="99">
        <f t="shared" si="0"/>
        <v>0</v>
      </c>
      <c r="M56" s="99">
        <f t="shared" si="1"/>
        <v>0</v>
      </c>
      <c r="N56" s="100"/>
      <c r="O56" s="100"/>
      <c r="P56" s="101"/>
    </row>
    <row r="57" spans="1:16" ht="61.5" customHeight="1" x14ac:dyDescent="0.3">
      <c r="A57" s="123" t="s">
        <v>550</v>
      </c>
      <c r="B57" s="137" t="s">
        <v>589</v>
      </c>
      <c r="C57" s="112">
        <v>20</v>
      </c>
      <c r="D57" s="139" t="s">
        <v>135</v>
      </c>
      <c r="E57" s="71" t="s">
        <v>353</v>
      </c>
      <c r="F57" s="96"/>
      <c r="G57" s="97"/>
      <c r="H57" s="98"/>
      <c r="I57" s="98"/>
      <c r="J57" s="97"/>
      <c r="K57" s="98"/>
      <c r="L57" s="99">
        <f t="shared" si="0"/>
        <v>0</v>
      </c>
      <c r="M57" s="99">
        <f t="shared" si="1"/>
        <v>0</v>
      </c>
      <c r="N57" s="100"/>
      <c r="O57" s="100"/>
      <c r="P57" s="101"/>
    </row>
    <row r="58" spans="1:16" ht="75" customHeight="1" x14ac:dyDescent="0.3">
      <c r="A58" s="123" t="s">
        <v>551</v>
      </c>
      <c r="B58" s="136" t="s">
        <v>590</v>
      </c>
      <c r="C58" s="112">
        <v>95</v>
      </c>
      <c r="D58" s="139" t="s">
        <v>135</v>
      </c>
      <c r="E58" s="71" t="s">
        <v>353</v>
      </c>
      <c r="F58" s="96"/>
      <c r="G58" s="97"/>
      <c r="H58" s="98"/>
      <c r="I58" s="98"/>
      <c r="J58" s="97"/>
      <c r="K58" s="98"/>
      <c r="L58" s="99">
        <f t="shared" si="0"/>
        <v>0</v>
      </c>
      <c r="M58" s="99">
        <f t="shared" si="1"/>
        <v>0</v>
      </c>
      <c r="N58" s="100"/>
      <c r="O58" s="100"/>
      <c r="P58" s="101"/>
    </row>
    <row r="59" spans="1:16" ht="83.25" customHeight="1" x14ac:dyDescent="0.3">
      <c r="A59" s="123" t="s">
        <v>552</v>
      </c>
      <c r="B59" s="136" t="s">
        <v>591</v>
      </c>
      <c r="C59" s="112">
        <v>110</v>
      </c>
      <c r="D59" s="139" t="s">
        <v>135</v>
      </c>
      <c r="E59" s="71" t="s">
        <v>353</v>
      </c>
      <c r="F59" s="96"/>
      <c r="G59" s="97"/>
      <c r="H59" s="98"/>
      <c r="I59" s="98"/>
      <c r="J59" s="97"/>
      <c r="K59" s="98"/>
      <c r="L59" s="99">
        <f t="shared" ref="L59:L69" si="2">C59*I59</f>
        <v>0</v>
      </c>
      <c r="M59" s="99">
        <f t="shared" ref="M59:M69" si="3">C59*K59</f>
        <v>0</v>
      </c>
      <c r="N59" s="100"/>
      <c r="O59" s="100"/>
      <c r="P59" s="101"/>
    </row>
    <row r="60" spans="1:16" ht="85.5" customHeight="1" x14ac:dyDescent="0.3">
      <c r="A60" s="123" t="s">
        <v>615</v>
      </c>
      <c r="B60" s="136" t="s">
        <v>592</v>
      </c>
      <c r="C60" s="112">
        <v>100</v>
      </c>
      <c r="D60" s="139" t="s">
        <v>135</v>
      </c>
      <c r="E60" s="71" t="s">
        <v>353</v>
      </c>
      <c r="F60" s="96"/>
      <c r="G60" s="97"/>
      <c r="H60" s="98"/>
      <c r="I60" s="98"/>
      <c r="J60" s="97"/>
      <c r="K60" s="98"/>
      <c r="L60" s="99">
        <f t="shared" si="2"/>
        <v>0</v>
      </c>
      <c r="M60" s="99">
        <f t="shared" si="3"/>
        <v>0</v>
      </c>
      <c r="N60" s="100"/>
      <c r="O60" s="100"/>
      <c r="P60" s="101"/>
    </row>
    <row r="61" spans="1:16" ht="81" customHeight="1" x14ac:dyDescent="0.3">
      <c r="A61" s="123" t="s">
        <v>553</v>
      </c>
      <c r="B61" s="136" t="s">
        <v>593</v>
      </c>
      <c r="C61" s="112">
        <v>10</v>
      </c>
      <c r="D61" s="139" t="s">
        <v>135</v>
      </c>
      <c r="E61" s="71" t="s">
        <v>353</v>
      </c>
      <c r="F61" s="96"/>
      <c r="G61" s="97"/>
      <c r="H61" s="98"/>
      <c r="I61" s="98"/>
      <c r="J61" s="97"/>
      <c r="K61" s="98"/>
      <c r="L61" s="99">
        <f t="shared" si="2"/>
        <v>0</v>
      </c>
      <c r="M61" s="99">
        <f t="shared" si="3"/>
        <v>0</v>
      </c>
      <c r="N61" s="100"/>
      <c r="O61" s="100"/>
      <c r="P61" s="101"/>
    </row>
    <row r="62" spans="1:16" ht="93.75" customHeight="1" x14ac:dyDescent="0.3">
      <c r="A62" s="123" t="s">
        <v>554</v>
      </c>
      <c r="B62" s="136" t="s">
        <v>594</v>
      </c>
      <c r="C62" s="112">
        <v>20</v>
      </c>
      <c r="D62" s="139" t="s">
        <v>135</v>
      </c>
      <c r="E62" s="71" t="s">
        <v>353</v>
      </c>
      <c r="F62" s="96"/>
      <c r="G62" s="97"/>
      <c r="H62" s="98"/>
      <c r="I62" s="98"/>
      <c r="J62" s="97"/>
      <c r="K62" s="98"/>
      <c r="L62" s="99">
        <f t="shared" si="2"/>
        <v>0</v>
      </c>
      <c r="M62" s="99">
        <f t="shared" si="3"/>
        <v>0</v>
      </c>
      <c r="N62" s="100"/>
      <c r="O62" s="100"/>
      <c r="P62" s="101"/>
    </row>
    <row r="63" spans="1:16" ht="89.25" customHeight="1" x14ac:dyDescent="0.3">
      <c r="A63" s="123" t="s">
        <v>555</v>
      </c>
      <c r="B63" s="137" t="s">
        <v>595</v>
      </c>
      <c r="C63" s="112">
        <v>30</v>
      </c>
      <c r="D63" s="139" t="s">
        <v>135</v>
      </c>
      <c r="E63" s="71" t="s">
        <v>353</v>
      </c>
      <c r="F63" s="96"/>
      <c r="G63" s="97"/>
      <c r="H63" s="98"/>
      <c r="I63" s="98"/>
      <c r="J63" s="97"/>
      <c r="K63" s="98"/>
      <c r="L63" s="99">
        <f t="shared" si="2"/>
        <v>0</v>
      </c>
      <c r="M63" s="99">
        <f t="shared" si="3"/>
        <v>0</v>
      </c>
      <c r="N63" s="100"/>
      <c r="O63" s="100"/>
      <c r="P63" s="101"/>
    </row>
    <row r="64" spans="1:16" ht="61.2" x14ac:dyDescent="0.3">
      <c r="A64" s="123" t="s">
        <v>609</v>
      </c>
      <c r="B64" s="137" t="s">
        <v>596</v>
      </c>
      <c r="C64" s="112">
        <v>30</v>
      </c>
      <c r="D64" s="139" t="s">
        <v>135</v>
      </c>
      <c r="E64" s="71" t="s">
        <v>353</v>
      </c>
      <c r="F64" s="96"/>
      <c r="G64" s="97"/>
      <c r="H64" s="98"/>
      <c r="I64" s="98"/>
      <c r="J64" s="97"/>
      <c r="K64" s="98"/>
      <c r="L64" s="99">
        <f t="shared" si="2"/>
        <v>0</v>
      </c>
      <c r="M64" s="99">
        <f t="shared" si="3"/>
        <v>0</v>
      </c>
      <c r="N64" s="100"/>
      <c r="O64" s="100"/>
      <c r="P64" s="101"/>
    </row>
    <row r="65" spans="1:16" ht="93" customHeight="1" x14ac:dyDescent="0.3">
      <c r="A65" s="123" t="s">
        <v>610</v>
      </c>
      <c r="B65" s="137" t="s">
        <v>597</v>
      </c>
      <c r="C65" s="112">
        <v>30</v>
      </c>
      <c r="D65" s="139" t="s">
        <v>135</v>
      </c>
      <c r="E65" s="71" t="s">
        <v>353</v>
      </c>
      <c r="F65" s="96"/>
      <c r="G65" s="97"/>
      <c r="H65" s="98"/>
      <c r="I65" s="98"/>
      <c r="J65" s="97"/>
      <c r="K65" s="98"/>
      <c r="L65" s="99">
        <f t="shared" si="2"/>
        <v>0</v>
      </c>
      <c r="M65" s="99">
        <f t="shared" si="3"/>
        <v>0</v>
      </c>
      <c r="N65" s="100"/>
      <c r="O65" s="100"/>
      <c r="P65" s="101"/>
    </row>
    <row r="66" spans="1:16" ht="128.25" customHeight="1" x14ac:dyDescent="0.3">
      <c r="A66" s="123" t="s">
        <v>611</v>
      </c>
      <c r="B66" s="136" t="s">
        <v>598</v>
      </c>
      <c r="C66" s="112">
        <v>100</v>
      </c>
      <c r="D66" s="139" t="s">
        <v>135</v>
      </c>
      <c r="E66" s="71" t="s">
        <v>353</v>
      </c>
      <c r="F66" s="96"/>
      <c r="G66" s="97"/>
      <c r="H66" s="98"/>
      <c r="I66" s="98"/>
      <c r="J66" s="97"/>
      <c r="K66" s="98"/>
      <c r="L66" s="99">
        <f t="shared" si="2"/>
        <v>0</v>
      </c>
      <c r="M66" s="99">
        <f t="shared" si="3"/>
        <v>0</v>
      </c>
      <c r="N66" s="100"/>
      <c r="O66" s="100"/>
      <c r="P66" s="101"/>
    </row>
    <row r="67" spans="1:16" ht="112.2" x14ac:dyDescent="0.3">
      <c r="A67" s="123" t="s">
        <v>612</v>
      </c>
      <c r="B67" s="136" t="s">
        <v>599</v>
      </c>
      <c r="C67" s="112">
        <v>300</v>
      </c>
      <c r="D67" s="139" t="s">
        <v>135</v>
      </c>
      <c r="E67" s="71" t="s">
        <v>353</v>
      </c>
      <c r="F67" s="96"/>
      <c r="G67" s="97"/>
      <c r="H67" s="98"/>
      <c r="I67" s="98"/>
      <c r="J67" s="97"/>
      <c r="K67" s="98"/>
      <c r="L67" s="99">
        <f t="shared" si="2"/>
        <v>0</v>
      </c>
      <c r="M67" s="99">
        <f t="shared" si="3"/>
        <v>0</v>
      </c>
      <c r="N67" s="100"/>
      <c r="O67" s="100"/>
      <c r="P67" s="101"/>
    </row>
    <row r="68" spans="1:16" ht="102.75" customHeight="1" x14ac:dyDescent="0.3">
      <c r="A68" s="123" t="s">
        <v>613</v>
      </c>
      <c r="B68" s="136" t="s">
        <v>600</v>
      </c>
      <c r="C68" s="112">
        <v>500</v>
      </c>
      <c r="D68" s="139" t="s">
        <v>135</v>
      </c>
      <c r="E68" s="71" t="s">
        <v>353</v>
      </c>
      <c r="F68" s="96"/>
      <c r="G68" s="97"/>
      <c r="H68" s="98"/>
      <c r="I68" s="98"/>
      <c r="J68" s="97"/>
      <c r="K68" s="98"/>
      <c r="L68" s="99">
        <f t="shared" si="2"/>
        <v>0</v>
      </c>
      <c r="M68" s="99">
        <f t="shared" si="3"/>
        <v>0</v>
      </c>
      <c r="N68" s="100"/>
      <c r="O68" s="100"/>
      <c r="P68" s="101"/>
    </row>
    <row r="69" spans="1:16" ht="81.599999999999994" x14ac:dyDescent="0.3">
      <c r="A69" s="123" t="s">
        <v>614</v>
      </c>
      <c r="B69" s="136" t="s">
        <v>601</v>
      </c>
      <c r="C69" s="112">
        <v>50</v>
      </c>
      <c r="D69" s="139" t="s">
        <v>135</v>
      </c>
      <c r="E69" s="71" t="s">
        <v>353</v>
      </c>
      <c r="F69" s="96"/>
      <c r="G69" s="97"/>
      <c r="H69" s="98"/>
      <c r="I69" s="98"/>
      <c r="J69" s="97"/>
      <c r="K69" s="98"/>
      <c r="L69" s="99">
        <f t="shared" si="2"/>
        <v>0</v>
      </c>
      <c r="M69" s="99">
        <f t="shared" si="3"/>
        <v>0</v>
      </c>
      <c r="N69" s="100"/>
      <c r="O69" s="100"/>
      <c r="P69" s="101"/>
    </row>
    <row r="70" spans="1:16" ht="81.599999999999994" x14ac:dyDescent="0.3">
      <c r="A70" s="123" t="s">
        <v>635</v>
      </c>
      <c r="B70" s="136" t="s">
        <v>602</v>
      </c>
      <c r="C70" s="112">
        <v>50</v>
      </c>
      <c r="D70" s="139" t="s">
        <v>135</v>
      </c>
      <c r="E70" s="71" t="s">
        <v>353</v>
      </c>
      <c r="F70" s="96"/>
      <c r="G70" s="97"/>
      <c r="H70" s="98"/>
      <c r="I70" s="98"/>
      <c r="J70" s="97"/>
      <c r="K70" s="98"/>
      <c r="L70" s="99">
        <f t="shared" ref="L70:L76" si="4">C70*I70</f>
        <v>0</v>
      </c>
      <c r="M70" s="99">
        <f t="shared" ref="M70:M76" si="5">C70*K70</f>
        <v>0</v>
      </c>
      <c r="N70" s="100"/>
      <c r="O70" s="100"/>
      <c r="P70" s="101"/>
    </row>
    <row r="71" spans="1:16" ht="62.25" customHeight="1" x14ac:dyDescent="0.3">
      <c r="A71" s="123" t="s">
        <v>636</v>
      </c>
      <c r="B71" s="136" t="s">
        <v>603</v>
      </c>
      <c r="C71" s="112">
        <v>30</v>
      </c>
      <c r="D71" s="139" t="s">
        <v>135</v>
      </c>
      <c r="E71" s="71" t="s">
        <v>353</v>
      </c>
      <c r="F71" s="96"/>
      <c r="G71" s="97"/>
      <c r="H71" s="98"/>
      <c r="I71" s="98"/>
      <c r="J71" s="97"/>
      <c r="K71" s="98"/>
      <c r="L71" s="99">
        <f t="shared" si="4"/>
        <v>0</v>
      </c>
      <c r="M71" s="99">
        <f t="shared" si="5"/>
        <v>0</v>
      </c>
      <c r="N71" s="100"/>
      <c r="O71" s="100"/>
      <c r="P71" s="101"/>
    </row>
    <row r="72" spans="1:16" ht="51" x14ac:dyDescent="0.3">
      <c r="A72" s="123" t="s">
        <v>637</v>
      </c>
      <c r="B72" s="136" t="s">
        <v>604</v>
      </c>
      <c r="C72" s="112">
        <v>30</v>
      </c>
      <c r="D72" s="139" t="s">
        <v>135</v>
      </c>
      <c r="E72" s="71" t="s">
        <v>353</v>
      </c>
      <c r="F72" s="96"/>
      <c r="G72" s="97"/>
      <c r="H72" s="98"/>
      <c r="I72" s="98"/>
      <c r="J72" s="97"/>
      <c r="K72" s="98"/>
      <c r="L72" s="99">
        <f t="shared" si="4"/>
        <v>0</v>
      </c>
      <c r="M72" s="99">
        <f t="shared" si="5"/>
        <v>0</v>
      </c>
      <c r="N72" s="100"/>
      <c r="O72" s="100"/>
      <c r="P72" s="101"/>
    </row>
    <row r="73" spans="1:16" ht="81.599999999999994" x14ac:dyDescent="0.3">
      <c r="A73" s="123" t="s">
        <v>645</v>
      </c>
      <c r="B73" s="136" t="s">
        <v>605</v>
      </c>
      <c r="C73" s="112">
        <v>600</v>
      </c>
      <c r="D73" s="139" t="s">
        <v>135</v>
      </c>
      <c r="E73" s="71" t="s">
        <v>353</v>
      </c>
      <c r="F73" s="96"/>
      <c r="G73" s="97"/>
      <c r="H73" s="98"/>
      <c r="I73" s="98"/>
      <c r="J73" s="97"/>
      <c r="K73" s="98"/>
      <c r="L73" s="99">
        <f t="shared" si="4"/>
        <v>0</v>
      </c>
      <c r="M73" s="99">
        <f t="shared" si="5"/>
        <v>0</v>
      </c>
      <c r="N73" s="100"/>
      <c r="O73" s="100"/>
      <c r="P73" s="101"/>
    </row>
    <row r="74" spans="1:16" ht="91.8" x14ac:dyDescent="0.3">
      <c r="A74" s="123" t="s">
        <v>646</v>
      </c>
      <c r="B74" s="136" t="s">
        <v>606</v>
      </c>
      <c r="C74" s="112">
        <v>200</v>
      </c>
      <c r="D74" s="139" t="s">
        <v>135</v>
      </c>
      <c r="E74" s="71" t="s">
        <v>353</v>
      </c>
      <c r="F74" s="96"/>
      <c r="G74" s="97"/>
      <c r="H74" s="98"/>
      <c r="I74" s="98"/>
      <c r="J74" s="97"/>
      <c r="K74" s="98"/>
      <c r="L74" s="99">
        <f t="shared" si="4"/>
        <v>0</v>
      </c>
      <c r="M74" s="99">
        <f t="shared" si="5"/>
        <v>0</v>
      </c>
      <c r="N74" s="100"/>
      <c r="O74" s="100"/>
      <c r="P74" s="101"/>
    </row>
    <row r="75" spans="1:16" ht="81.599999999999994" x14ac:dyDescent="0.3">
      <c r="A75" s="123" t="s">
        <v>647</v>
      </c>
      <c r="B75" s="136" t="s">
        <v>607</v>
      </c>
      <c r="C75" s="112">
        <v>100</v>
      </c>
      <c r="D75" s="139" t="s">
        <v>135</v>
      </c>
      <c r="E75" s="71" t="s">
        <v>353</v>
      </c>
      <c r="F75" s="96"/>
      <c r="G75" s="97"/>
      <c r="H75" s="98"/>
      <c r="I75" s="98"/>
      <c r="J75" s="97"/>
      <c r="K75" s="98"/>
      <c r="L75" s="99">
        <f t="shared" si="4"/>
        <v>0</v>
      </c>
      <c r="M75" s="99">
        <f t="shared" si="5"/>
        <v>0</v>
      </c>
      <c r="N75" s="100"/>
      <c r="O75" s="100"/>
      <c r="P75" s="101"/>
    </row>
    <row r="76" spans="1:16" ht="125.25" customHeight="1" x14ac:dyDescent="0.3">
      <c r="A76" s="123" t="s">
        <v>648</v>
      </c>
      <c r="B76" s="136" t="s">
        <v>608</v>
      </c>
      <c r="C76" s="112">
        <v>400</v>
      </c>
      <c r="D76" s="139" t="s">
        <v>135</v>
      </c>
      <c r="E76" s="71" t="s">
        <v>353</v>
      </c>
      <c r="F76" s="96"/>
      <c r="G76" s="97"/>
      <c r="H76" s="98"/>
      <c r="I76" s="98"/>
      <c r="J76" s="97"/>
      <c r="K76" s="98"/>
      <c r="L76" s="99">
        <f t="shared" si="4"/>
        <v>0</v>
      </c>
      <c r="M76" s="99">
        <f t="shared" si="5"/>
        <v>0</v>
      </c>
      <c r="N76" s="100"/>
      <c r="O76" s="100"/>
      <c r="P76" s="101"/>
    </row>
    <row r="77" spans="1:16" x14ac:dyDescent="0.3">
      <c r="B77" s="138" t="s">
        <v>503</v>
      </c>
      <c r="C77" s="138"/>
      <c r="D77" s="138"/>
      <c r="E77" s="138"/>
      <c r="F77" s="102"/>
      <c r="G77" s="102"/>
      <c r="H77" s="102"/>
      <c r="I77" s="102"/>
      <c r="J77" s="102"/>
      <c r="K77" s="102"/>
      <c r="L77" s="103">
        <f>SUM(L2:L76)</f>
        <v>0</v>
      </c>
      <c r="M77" s="103">
        <f>SUM(M2:M76)</f>
        <v>0</v>
      </c>
    </row>
    <row r="78" spans="1:16" x14ac:dyDescent="0.3">
      <c r="B78" s="77" t="s">
        <v>469</v>
      </c>
      <c r="C78"/>
    </row>
    <row r="79" spans="1:16" x14ac:dyDescent="0.3">
      <c r="B79" s="77" t="s">
        <v>478</v>
      </c>
      <c r="C79"/>
    </row>
    <row r="80" spans="1:16" x14ac:dyDescent="0.3">
      <c r="C80"/>
    </row>
    <row r="81" spans="3:3" x14ac:dyDescent="0.3">
      <c r="C81"/>
    </row>
  </sheetData>
  <mergeCells count="3">
    <mergeCell ref="A1:E7"/>
    <mergeCell ref="A13:D13"/>
    <mergeCell ref="F13:P13"/>
  </mergeCells>
  <phoneticPr fontId="28" type="noConversion"/>
  <dataValidations count="1">
    <dataValidation allowBlank="1" showErrorMessage="1" errorTitle="Napačna vrednost podatkov" error="Vrednost popusta je previsoka. Skupna cena ne more biti negativna vrednost. Prosimo preverite podatke." sqref="I16:J76" xr:uid="{64DB206F-12D0-4B66-BE15-53DC0AFACED2}"/>
  </dataValidations>
  <pageMargins left="0.7" right="0.7" top="0.75" bottom="0.75" header="0.3" footer="0.3"/>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80CDE-2936-4E50-9A7B-8B0DBC815FFA}">
  <dimension ref="A1:P86"/>
  <sheetViews>
    <sheetView workbookViewId="0">
      <selection sqref="A1:E7"/>
    </sheetView>
  </sheetViews>
  <sheetFormatPr defaultRowHeight="14.4" x14ac:dyDescent="0.3"/>
  <cols>
    <col min="1" max="1" width="12.5546875" customWidth="1"/>
    <col min="2" max="2" width="48.33203125" style="165" customWidth="1"/>
    <col min="5" max="5" width="14.88671875" customWidth="1"/>
    <col min="6" max="6" width="16" customWidth="1"/>
    <col min="7" max="7" width="12" customWidth="1"/>
    <col min="8" max="8" width="13" customWidth="1"/>
    <col min="9" max="9" width="11.5546875" customWidth="1"/>
    <col min="11" max="11" width="11.6640625" customWidth="1"/>
    <col min="12" max="12" width="15" customWidth="1"/>
    <col min="13" max="13" width="15.33203125" customWidth="1"/>
    <col min="14" max="14" width="23.88671875" customWidth="1"/>
    <col min="15" max="15" width="17.88671875" customWidth="1"/>
    <col min="16" max="16" width="15.10937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155"/>
      <c r="C8" s="2"/>
      <c r="D8" s="2"/>
      <c r="E8" s="2"/>
    </row>
    <row r="9" spans="1:16" ht="15.6" x14ac:dyDescent="0.3">
      <c r="A9" s="10" t="s">
        <v>11</v>
      </c>
      <c r="B9" s="156"/>
      <c r="C9" s="1"/>
      <c r="D9" s="1"/>
      <c r="E9" s="2"/>
    </row>
    <row r="10" spans="1:16" ht="15.6" x14ac:dyDescent="0.3">
      <c r="A10" s="10" t="s">
        <v>12</v>
      </c>
      <c r="B10" s="156"/>
      <c r="C10" s="1"/>
      <c r="D10" s="1"/>
      <c r="E10" s="2"/>
    </row>
    <row r="11" spans="1:16" s="59" customFormat="1" ht="15.6" x14ac:dyDescent="0.3">
      <c r="A11" s="56"/>
      <c r="B11" s="157"/>
      <c r="C11" s="57"/>
      <c r="D11" s="58"/>
      <c r="E11" s="57"/>
    </row>
    <row r="12" spans="1:16" s="59" customFormat="1" ht="17.399999999999999" x14ac:dyDescent="0.3">
      <c r="A12" s="60" t="s">
        <v>396</v>
      </c>
      <c r="B12" s="158"/>
      <c r="C12" s="61"/>
      <c r="D12" s="61"/>
      <c r="E12" s="61"/>
    </row>
    <row r="13" spans="1:16" s="59" customFormat="1" ht="15" customHeight="1" x14ac:dyDescent="0.3">
      <c r="A13" s="181" t="s">
        <v>94</v>
      </c>
      <c r="B13" s="181"/>
      <c r="C13" s="181"/>
      <c r="D13" s="181"/>
      <c r="E13" s="121"/>
      <c r="F13" s="182" t="s">
        <v>479</v>
      </c>
      <c r="G13" s="183"/>
      <c r="H13" s="183"/>
      <c r="I13" s="183"/>
      <c r="J13" s="183"/>
      <c r="K13" s="183"/>
      <c r="L13" s="183"/>
      <c r="M13" s="183"/>
      <c r="N13" s="183"/>
      <c r="O13" s="183"/>
      <c r="P13" s="183"/>
    </row>
    <row r="14" spans="1:16" s="64" customFormat="1" ht="55.2" x14ac:dyDescent="0.3">
      <c r="A14" s="22" t="s">
        <v>1</v>
      </c>
      <c r="B14" s="22" t="s">
        <v>2</v>
      </c>
      <c r="C14" s="28" t="s">
        <v>3</v>
      </c>
      <c r="D14" s="22" t="s">
        <v>4</v>
      </c>
      <c r="E14" s="22" t="s">
        <v>0</v>
      </c>
      <c r="F14" s="83" t="s">
        <v>480</v>
      </c>
      <c r="G14" s="84" t="s">
        <v>481</v>
      </c>
      <c r="H14" s="85" t="s">
        <v>482</v>
      </c>
      <c r="I14" s="86" t="s">
        <v>483</v>
      </c>
      <c r="J14" s="87" t="s">
        <v>484</v>
      </c>
      <c r="K14" s="86" t="s">
        <v>485</v>
      </c>
      <c r="L14" s="88" t="s">
        <v>486</v>
      </c>
      <c r="M14" s="88" t="s">
        <v>487</v>
      </c>
      <c r="N14" s="88" t="s">
        <v>488</v>
      </c>
      <c r="O14" s="89" t="s">
        <v>489</v>
      </c>
      <c r="P14" s="90" t="s">
        <v>490</v>
      </c>
    </row>
    <row r="15" spans="1:16" s="64" customFormat="1" ht="13.8" x14ac:dyDescent="0.3">
      <c r="A15" s="65" t="s">
        <v>5</v>
      </c>
      <c r="B15" s="65" t="s">
        <v>6</v>
      </c>
      <c r="C15" s="65" t="s">
        <v>7</v>
      </c>
      <c r="D15" s="65" t="s">
        <v>8</v>
      </c>
      <c r="E15" s="65" t="s">
        <v>9</v>
      </c>
      <c r="F15" s="91" t="s">
        <v>491</v>
      </c>
      <c r="G15" s="92" t="s">
        <v>492</v>
      </c>
      <c r="H15" s="93" t="s">
        <v>493</v>
      </c>
      <c r="I15" s="93" t="s">
        <v>494</v>
      </c>
      <c r="J15" s="92" t="s">
        <v>495</v>
      </c>
      <c r="K15" s="93" t="s">
        <v>496</v>
      </c>
      <c r="L15" s="94" t="s">
        <v>497</v>
      </c>
      <c r="M15" s="94" t="s">
        <v>498</v>
      </c>
      <c r="N15" s="92" t="s">
        <v>499</v>
      </c>
      <c r="O15" s="92" t="s">
        <v>500</v>
      </c>
      <c r="P15" s="95" t="s">
        <v>501</v>
      </c>
    </row>
    <row r="16" spans="1:16" ht="84.75" customHeight="1" x14ac:dyDescent="0.3">
      <c r="A16" s="66" t="s">
        <v>397</v>
      </c>
      <c r="B16" s="136" t="s">
        <v>398</v>
      </c>
      <c r="C16" s="73">
        <v>96</v>
      </c>
      <c r="D16" s="73" t="s">
        <v>271</v>
      </c>
      <c r="E16" s="71" t="s">
        <v>399</v>
      </c>
      <c r="F16" s="96"/>
      <c r="G16" s="97"/>
      <c r="H16" s="98"/>
      <c r="I16" s="98"/>
      <c r="J16" s="97"/>
      <c r="K16" s="98"/>
      <c r="L16" s="99">
        <f>C16*I16</f>
        <v>0</v>
      </c>
      <c r="M16" s="99">
        <f>C16*K16</f>
        <v>0</v>
      </c>
      <c r="N16" s="100"/>
      <c r="O16" s="100"/>
      <c r="P16" s="101"/>
    </row>
    <row r="17" spans="1:16" ht="80.25" customHeight="1" x14ac:dyDescent="0.3">
      <c r="A17" s="66" t="s">
        <v>400</v>
      </c>
      <c r="B17" s="136" t="s">
        <v>401</v>
      </c>
      <c r="C17" s="73">
        <v>80</v>
      </c>
      <c r="D17" s="73" t="s">
        <v>271</v>
      </c>
      <c r="E17" s="71" t="s">
        <v>399</v>
      </c>
      <c r="F17" s="96"/>
      <c r="G17" s="97"/>
      <c r="H17" s="98"/>
      <c r="I17" s="98"/>
      <c r="J17" s="97"/>
      <c r="K17" s="98"/>
      <c r="L17" s="99">
        <f t="shared" ref="L17:L79" si="0">C17*I17</f>
        <v>0</v>
      </c>
      <c r="M17" s="99">
        <f t="shared" ref="M17:M79" si="1">C17*K17</f>
        <v>0</v>
      </c>
      <c r="N17" s="100"/>
      <c r="O17" s="100"/>
      <c r="P17" s="101"/>
    </row>
    <row r="18" spans="1:16" ht="81.75" customHeight="1" x14ac:dyDescent="0.3">
      <c r="A18" s="66" t="s">
        <v>402</v>
      </c>
      <c r="B18" s="136" t="s">
        <v>403</v>
      </c>
      <c r="C18" s="73">
        <v>50</v>
      </c>
      <c r="D18" s="73" t="s">
        <v>271</v>
      </c>
      <c r="E18" s="71" t="s">
        <v>399</v>
      </c>
      <c r="F18" s="96"/>
      <c r="G18" s="97"/>
      <c r="H18" s="98"/>
      <c r="I18" s="98"/>
      <c r="J18" s="97"/>
      <c r="K18" s="98"/>
      <c r="L18" s="99">
        <f t="shared" si="0"/>
        <v>0</v>
      </c>
      <c r="M18" s="99">
        <f t="shared" si="1"/>
        <v>0</v>
      </c>
      <c r="N18" s="100"/>
      <c r="O18" s="100"/>
      <c r="P18" s="101"/>
    </row>
    <row r="19" spans="1:16" ht="90" customHeight="1" x14ac:dyDescent="0.3">
      <c r="A19" s="66" t="s">
        <v>404</v>
      </c>
      <c r="B19" s="136" t="s">
        <v>405</v>
      </c>
      <c r="C19" s="73">
        <v>50</v>
      </c>
      <c r="D19" s="73" t="s">
        <v>271</v>
      </c>
      <c r="E19" s="71" t="s">
        <v>399</v>
      </c>
      <c r="F19" s="96"/>
      <c r="G19" s="97"/>
      <c r="H19" s="98"/>
      <c r="I19" s="98"/>
      <c r="J19" s="97"/>
      <c r="K19" s="98"/>
      <c r="L19" s="99">
        <f t="shared" si="0"/>
        <v>0</v>
      </c>
      <c r="M19" s="99">
        <f t="shared" si="1"/>
        <v>0</v>
      </c>
      <c r="N19" s="100"/>
      <c r="O19" s="100"/>
      <c r="P19" s="101"/>
    </row>
    <row r="20" spans="1:16" ht="89.25" customHeight="1" x14ac:dyDescent="0.3">
      <c r="A20" s="66" t="s">
        <v>406</v>
      </c>
      <c r="B20" s="136" t="s">
        <v>407</v>
      </c>
      <c r="C20" s="73">
        <v>50</v>
      </c>
      <c r="D20" s="73" t="s">
        <v>271</v>
      </c>
      <c r="E20" s="71" t="s">
        <v>399</v>
      </c>
      <c r="F20" s="96"/>
      <c r="G20" s="97"/>
      <c r="H20" s="98"/>
      <c r="I20" s="98"/>
      <c r="J20" s="97"/>
      <c r="K20" s="98"/>
      <c r="L20" s="99">
        <f t="shared" si="0"/>
        <v>0</v>
      </c>
      <c r="M20" s="99">
        <f t="shared" si="1"/>
        <v>0</v>
      </c>
      <c r="N20" s="100"/>
      <c r="O20" s="100"/>
      <c r="P20" s="101"/>
    </row>
    <row r="21" spans="1:16" ht="65.400000000000006" customHeight="1" x14ac:dyDescent="0.3">
      <c r="A21" s="66" t="s">
        <v>408</v>
      </c>
      <c r="B21" s="136" t="s">
        <v>656</v>
      </c>
      <c r="C21" s="73">
        <v>800</v>
      </c>
      <c r="D21" s="73" t="s">
        <v>409</v>
      </c>
      <c r="E21" s="71" t="s">
        <v>399</v>
      </c>
      <c r="F21" s="96"/>
      <c r="G21" s="97"/>
      <c r="H21" s="98"/>
      <c r="I21" s="98"/>
      <c r="J21" s="97"/>
      <c r="K21" s="98"/>
      <c r="L21" s="99">
        <f t="shared" si="0"/>
        <v>0</v>
      </c>
      <c r="M21" s="99">
        <f t="shared" si="1"/>
        <v>0</v>
      </c>
      <c r="N21" s="100"/>
      <c r="O21" s="100"/>
      <c r="P21" s="101"/>
    </row>
    <row r="22" spans="1:16" ht="63.6" customHeight="1" x14ac:dyDescent="0.3">
      <c r="A22" s="66" t="s">
        <v>410</v>
      </c>
      <c r="B22" s="136" t="s">
        <v>657</v>
      </c>
      <c r="C22" s="73">
        <v>2100</v>
      </c>
      <c r="D22" s="73" t="s">
        <v>409</v>
      </c>
      <c r="E22" s="71" t="s">
        <v>399</v>
      </c>
      <c r="F22" s="96"/>
      <c r="G22" s="97"/>
      <c r="H22" s="98"/>
      <c r="I22" s="98"/>
      <c r="J22" s="97"/>
      <c r="K22" s="98"/>
      <c r="L22" s="99">
        <f t="shared" si="0"/>
        <v>0</v>
      </c>
      <c r="M22" s="99">
        <f t="shared" si="1"/>
        <v>0</v>
      </c>
      <c r="N22" s="100"/>
      <c r="O22" s="100"/>
      <c r="P22" s="101"/>
    </row>
    <row r="23" spans="1:16" ht="67.95" customHeight="1" x14ac:dyDescent="0.3">
      <c r="A23" s="66" t="s">
        <v>411</v>
      </c>
      <c r="B23" s="136" t="s">
        <v>658</v>
      </c>
      <c r="C23" s="73">
        <v>250</v>
      </c>
      <c r="D23" s="73" t="s">
        <v>409</v>
      </c>
      <c r="E23" s="71" t="s">
        <v>399</v>
      </c>
      <c r="F23" s="96"/>
      <c r="G23" s="97"/>
      <c r="H23" s="98"/>
      <c r="I23" s="98"/>
      <c r="J23" s="97"/>
      <c r="K23" s="98"/>
      <c r="L23" s="99">
        <f t="shared" si="0"/>
        <v>0</v>
      </c>
      <c r="M23" s="99">
        <f t="shared" si="1"/>
        <v>0</v>
      </c>
      <c r="N23" s="100"/>
      <c r="O23" s="100"/>
      <c r="P23" s="101"/>
    </row>
    <row r="24" spans="1:16" ht="57.75" customHeight="1" x14ac:dyDescent="0.3">
      <c r="A24" s="66" t="s">
        <v>412</v>
      </c>
      <c r="B24" s="136" t="s">
        <v>659</v>
      </c>
      <c r="C24" s="73">
        <v>50</v>
      </c>
      <c r="D24" s="73" t="s">
        <v>409</v>
      </c>
      <c r="E24" s="71" t="s">
        <v>399</v>
      </c>
      <c r="F24" s="96"/>
      <c r="G24" s="97"/>
      <c r="H24" s="98"/>
      <c r="I24" s="98"/>
      <c r="J24" s="97"/>
      <c r="K24" s="98"/>
      <c r="L24" s="99">
        <f t="shared" si="0"/>
        <v>0</v>
      </c>
      <c r="M24" s="99">
        <f t="shared" si="1"/>
        <v>0</v>
      </c>
      <c r="N24" s="100"/>
      <c r="O24" s="100"/>
      <c r="P24" s="101"/>
    </row>
    <row r="25" spans="1:16" ht="60.6" customHeight="1" x14ac:dyDescent="0.3">
      <c r="A25" s="66" t="s">
        <v>413</v>
      </c>
      <c r="B25" s="136" t="s">
        <v>660</v>
      </c>
      <c r="C25" s="73">
        <v>50</v>
      </c>
      <c r="D25" s="73" t="s">
        <v>409</v>
      </c>
      <c r="E25" s="71" t="s">
        <v>399</v>
      </c>
      <c r="F25" s="96"/>
      <c r="G25" s="97"/>
      <c r="H25" s="98"/>
      <c r="I25" s="98"/>
      <c r="J25" s="97"/>
      <c r="K25" s="98"/>
      <c r="L25" s="99">
        <f t="shared" si="0"/>
        <v>0</v>
      </c>
      <c r="M25" s="99">
        <f t="shared" si="1"/>
        <v>0</v>
      </c>
      <c r="N25" s="100"/>
      <c r="O25" s="100"/>
      <c r="P25" s="101"/>
    </row>
    <row r="26" spans="1:16" ht="61.5" customHeight="1" x14ac:dyDescent="0.3">
      <c r="A26" s="66" t="s">
        <v>414</v>
      </c>
      <c r="B26" s="136" t="s">
        <v>661</v>
      </c>
      <c r="C26" s="73">
        <v>50</v>
      </c>
      <c r="D26" s="73" t="s">
        <v>409</v>
      </c>
      <c r="E26" s="71" t="s">
        <v>399</v>
      </c>
      <c r="F26" s="96"/>
      <c r="G26" s="97"/>
      <c r="H26" s="98"/>
      <c r="I26" s="98"/>
      <c r="J26" s="97"/>
      <c r="K26" s="98"/>
      <c r="L26" s="99">
        <f t="shared" si="0"/>
        <v>0</v>
      </c>
      <c r="M26" s="99">
        <f t="shared" si="1"/>
        <v>0</v>
      </c>
      <c r="N26" s="100"/>
      <c r="O26" s="100"/>
      <c r="P26" s="101"/>
    </row>
    <row r="27" spans="1:16" ht="63.75" customHeight="1" x14ac:dyDescent="0.3">
      <c r="A27" s="66" t="s">
        <v>415</v>
      </c>
      <c r="B27" s="136" t="s">
        <v>662</v>
      </c>
      <c r="C27" s="73">
        <v>50</v>
      </c>
      <c r="D27" s="73" t="s">
        <v>409</v>
      </c>
      <c r="E27" s="71" t="s">
        <v>399</v>
      </c>
      <c r="F27" s="96"/>
      <c r="G27" s="97"/>
      <c r="H27" s="98"/>
      <c r="I27" s="98"/>
      <c r="J27" s="97"/>
      <c r="K27" s="98"/>
      <c r="L27" s="99">
        <f t="shared" si="0"/>
        <v>0</v>
      </c>
      <c r="M27" s="99">
        <f t="shared" si="1"/>
        <v>0</v>
      </c>
      <c r="N27" s="100"/>
      <c r="O27" s="100"/>
      <c r="P27" s="101"/>
    </row>
    <row r="28" spans="1:16" ht="63.75" customHeight="1" x14ac:dyDescent="0.3">
      <c r="A28" s="66" t="s">
        <v>416</v>
      </c>
      <c r="B28" s="136" t="s">
        <v>663</v>
      </c>
      <c r="C28" s="73">
        <v>50</v>
      </c>
      <c r="D28" s="73" t="s">
        <v>409</v>
      </c>
      <c r="E28" s="71" t="s">
        <v>399</v>
      </c>
      <c r="F28" s="96"/>
      <c r="G28" s="97"/>
      <c r="H28" s="98"/>
      <c r="I28" s="98"/>
      <c r="J28" s="97"/>
      <c r="K28" s="98"/>
      <c r="L28" s="99">
        <f t="shared" si="0"/>
        <v>0</v>
      </c>
      <c r="M28" s="99">
        <f t="shared" si="1"/>
        <v>0</v>
      </c>
      <c r="N28" s="100"/>
      <c r="O28" s="100"/>
      <c r="P28" s="101"/>
    </row>
    <row r="29" spans="1:16" ht="102.75" customHeight="1" x14ac:dyDescent="0.3">
      <c r="A29" s="66" t="s">
        <v>417</v>
      </c>
      <c r="B29" s="137" t="s">
        <v>751</v>
      </c>
      <c r="C29" s="73">
        <v>20</v>
      </c>
      <c r="D29" s="73" t="s">
        <v>271</v>
      </c>
      <c r="E29" s="71" t="s">
        <v>399</v>
      </c>
      <c r="F29" s="96"/>
      <c r="G29" s="97"/>
      <c r="H29" s="98"/>
      <c r="I29" s="98"/>
      <c r="J29" s="97"/>
      <c r="K29" s="98"/>
      <c r="L29" s="99">
        <f t="shared" si="0"/>
        <v>0</v>
      </c>
      <c r="M29" s="99">
        <f t="shared" si="1"/>
        <v>0</v>
      </c>
      <c r="N29" s="100"/>
      <c r="O29" s="100"/>
      <c r="P29" s="101"/>
    </row>
    <row r="30" spans="1:16" ht="106.5" customHeight="1" x14ac:dyDescent="0.3">
      <c r="A30" s="66" t="s">
        <v>419</v>
      </c>
      <c r="B30" s="136" t="s">
        <v>752</v>
      </c>
      <c r="C30" s="73">
        <v>20</v>
      </c>
      <c r="D30" s="73" t="s">
        <v>271</v>
      </c>
      <c r="E30" s="71" t="s">
        <v>399</v>
      </c>
      <c r="F30" s="96"/>
      <c r="G30" s="97"/>
      <c r="H30" s="98"/>
      <c r="I30" s="98"/>
      <c r="J30" s="97"/>
      <c r="K30" s="98"/>
      <c r="L30" s="99">
        <f t="shared" si="0"/>
        <v>0</v>
      </c>
      <c r="M30" s="99">
        <f t="shared" si="1"/>
        <v>0</v>
      </c>
      <c r="N30" s="100"/>
      <c r="O30" s="100"/>
      <c r="P30" s="101"/>
    </row>
    <row r="31" spans="1:16" ht="100.5" customHeight="1" x14ac:dyDescent="0.3">
      <c r="A31" s="66" t="s">
        <v>420</v>
      </c>
      <c r="B31" s="136" t="s">
        <v>753</v>
      </c>
      <c r="C31" s="73">
        <v>20</v>
      </c>
      <c r="D31" s="73" t="s">
        <v>271</v>
      </c>
      <c r="E31" s="71" t="s">
        <v>399</v>
      </c>
      <c r="F31" s="96"/>
      <c r="G31" s="97"/>
      <c r="H31" s="98"/>
      <c r="I31" s="98"/>
      <c r="J31" s="97"/>
      <c r="K31" s="98"/>
      <c r="L31" s="99">
        <f t="shared" si="0"/>
        <v>0</v>
      </c>
      <c r="M31" s="99">
        <f t="shared" si="1"/>
        <v>0</v>
      </c>
      <c r="N31" s="100"/>
      <c r="O31" s="100"/>
      <c r="P31" s="101"/>
    </row>
    <row r="32" spans="1:16" ht="102.75" customHeight="1" x14ac:dyDescent="0.3">
      <c r="A32" s="66" t="s">
        <v>421</v>
      </c>
      <c r="B32" s="136" t="s">
        <v>754</v>
      </c>
      <c r="C32" s="73">
        <v>20</v>
      </c>
      <c r="D32" s="73" t="s">
        <v>271</v>
      </c>
      <c r="E32" s="71" t="s">
        <v>399</v>
      </c>
      <c r="F32" s="96"/>
      <c r="G32" s="97"/>
      <c r="H32" s="98"/>
      <c r="I32" s="98"/>
      <c r="J32" s="97"/>
      <c r="K32" s="98"/>
      <c r="L32" s="99">
        <f t="shared" si="0"/>
        <v>0</v>
      </c>
      <c r="M32" s="99">
        <f t="shared" si="1"/>
        <v>0</v>
      </c>
      <c r="N32" s="100"/>
      <c r="O32" s="100"/>
      <c r="P32" s="101"/>
    </row>
    <row r="33" spans="1:16" ht="101.25" customHeight="1" x14ac:dyDescent="0.3">
      <c r="A33" s="66" t="s">
        <v>423</v>
      </c>
      <c r="B33" s="176" t="s">
        <v>755</v>
      </c>
      <c r="C33" s="73">
        <v>20</v>
      </c>
      <c r="D33" s="73" t="s">
        <v>271</v>
      </c>
      <c r="E33" s="71" t="s">
        <v>399</v>
      </c>
      <c r="F33" s="96"/>
      <c r="G33" s="97"/>
      <c r="H33" s="98"/>
      <c r="I33" s="98"/>
      <c r="J33" s="97"/>
      <c r="K33" s="98"/>
      <c r="L33" s="99"/>
      <c r="M33" s="99"/>
      <c r="N33" s="100"/>
      <c r="O33" s="100"/>
      <c r="P33" s="101"/>
    </row>
    <row r="34" spans="1:16" ht="106.5" customHeight="1" x14ac:dyDescent="0.3">
      <c r="A34" s="66" t="s">
        <v>426</v>
      </c>
      <c r="B34" s="176" t="s">
        <v>756</v>
      </c>
      <c r="C34" s="73">
        <v>60</v>
      </c>
      <c r="D34" s="73" t="s">
        <v>271</v>
      </c>
      <c r="E34" s="71" t="s">
        <v>399</v>
      </c>
      <c r="F34" s="96"/>
      <c r="G34" s="97"/>
      <c r="H34" s="98"/>
      <c r="I34" s="98"/>
      <c r="J34" s="97"/>
      <c r="K34" s="98"/>
      <c r="L34" s="99"/>
      <c r="M34" s="99"/>
      <c r="N34" s="100"/>
      <c r="O34" s="100"/>
      <c r="P34" s="101"/>
    </row>
    <row r="35" spans="1:16" ht="106.5" customHeight="1" x14ac:dyDescent="0.3">
      <c r="A35" s="66" t="s">
        <v>429</v>
      </c>
      <c r="B35" s="176" t="s">
        <v>757</v>
      </c>
      <c r="C35" s="73">
        <v>60</v>
      </c>
      <c r="D35" s="73" t="s">
        <v>271</v>
      </c>
      <c r="E35" s="71" t="s">
        <v>399</v>
      </c>
      <c r="F35" s="96"/>
      <c r="G35" s="97"/>
      <c r="H35" s="98"/>
      <c r="I35" s="98"/>
      <c r="J35" s="97"/>
      <c r="K35" s="98"/>
      <c r="L35" s="99"/>
      <c r="M35" s="99"/>
      <c r="N35" s="100"/>
      <c r="O35" s="100"/>
      <c r="P35" s="101"/>
    </row>
    <row r="36" spans="1:16" ht="94.5" customHeight="1" x14ac:dyDescent="0.3">
      <c r="A36" s="66" t="s">
        <v>430</v>
      </c>
      <c r="B36" s="176" t="s">
        <v>758</v>
      </c>
      <c r="C36" s="73">
        <v>60</v>
      </c>
      <c r="D36" s="73" t="s">
        <v>271</v>
      </c>
      <c r="E36" s="71" t="s">
        <v>399</v>
      </c>
      <c r="F36" s="96"/>
      <c r="G36" s="97"/>
      <c r="H36" s="98"/>
      <c r="I36" s="98"/>
      <c r="J36" s="97"/>
      <c r="K36" s="98"/>
      <c r="L36" s="99"/>
      <c r="M36" s="99"/>
      <c r="N36" s="100"/>
      <c r="O36" s="100"/>
      <c r="P36" s="101"/>
    </row>
    <row r="37" spans="1:16" ht="107.25" customHeight="1" x14ac:dyDescent="0.3">
      <c r="A37" s="66" t="s">
        <v>432</v>
      </c>
      <c r="B37" s="176" t="s">
        <v>759</v>
      </c>
      <c r="C37" s="73">
        <v>60</v>
      </c>
      <c r="D37" s="73" t="s">
        <v>271</v>
      </c>
      <c r="E37" s="71" t="s">
        <v>399</v>
      </c>
      <c r="F37" s="96"/>
      <c r="G37" s="97"/>
      <c r="H37" s="98"/>
      <c r="I37" s="98"/>
      <c r="J37" s="97"/>
      <c r="K37" s="98"/>
      <c r="L37" s="99"/>
      <c r="M37" s="99"/>
      <c r="N37" s="100"/>
      <c r="O37" s="100"/>
      <c r="P37" s="101"/>
    </row>
    <row r="38" spans="1:16" ht="43.2" customHeight="1" x14ac:dyDescent="0.3">
      <c r="A38" s="66" t="s">
        <v>433</v>
      </c>
      <c r="B38" s="137" t="s">
        <v>664</v>
      </c>
      <c r="C38" s="73">
        <v>10</v>
      </c>
      <c r="D38" s="73" t="s">
        <v>271</v>
      </c>
      <c r="E38" s="71" t="s">
        <v>399</v>
      </c>
      <c r="F38" s="96"/>
      <c r="G38" s="97"/>
      <c r="H38" s="98"/>
      <c r="I38" s="98"/>
      <c r="J38" s="97"/>
      <c r="K38" s="98"/>
      <c r="L38" s="99"/>
      <c r="M38" s="99"/>
      <c r="N38" s="100"/>
      <c r="O38" s="100"/>
      <c r="P38" s="101"/>
    </row>
    <row r="39" spans="1:16" ht="37.950000000000003" customHeight="1" x14ac:dyDescent="0.3">
      <c r="A39" s="66" t="s">
        <v>434</v>
      </c>
      <c r="B39" s="137" t="s">
        <v>665</v>
      </c>
      <c r="C39" s="73">
        <v>10</v>
      </c>
      <c r="D39" s="73" t="s">
        <v>271</v>
      </c>
      <c r="E39" s="71" t="s">
        <v>399</v>
      </c>
      <c r="F39" s="96"/>
      <c r="G39" s="97"/>
      <c r="H39" s="98"/>
      <c r="I39" s="98"/>
      <c r="J39" s="97"/>
      <c r="K39" s="98"/>
      <c r="L39" s="99"/>
      <c r="M39" s="99"/>
      <c r="N39" s="100"/>
      <c r="O39" s="100"/>
      <c r="P39" s="101"/>
    </row>
    <row r="40" spans="1:16" ht="39" customHeight="1" x14ac:dyDescent="0.3">
      <c r="A40" s="66" t="s">
        <v>436</v>
      </c>
      <c r="B40" s="137" t="s">
        <v>666</v>
      </c>
      <c r="C40" s="73">
        <v>550</v>
      </c>
      <c r="D40" s="73" t="s">
        <v>271</v>
      </c>
      <c r="E40" s="71" t="s">
        <v>399</v>
      </c>
      <c r="F40" s="96"/>
      <c r="G40" s="97"/>
      <c r="H40" s="98"/>
      <c r="I40" s="98"/>
      <c r="J40" s="97"/>
      <c r="K40" s="98"/>
      <c r="L40" s="99"/>
      <c r="M40" s="99"/>
      <c r="N40" s="100"/>
      <c r="O40" s="100"/>
      <c r="P40" s="101"/>
    </row>
    <row r="41" spans="1:16" ht="39.6" customHeight="1" x14ac:dyDescent="0.3">
      <c r="A41" s="66" t="s">
        <v>438</v>
      </c>
      <c r="B41" s="136" t="s">
        <v>667</v>
      </c>
      <c r="C41" s="73">
        <v>10</v>
      </c>
      <c r="D41" s="73" t="s">
        <v>135</v>
      </c>
      <c r="E41" s="71" t="s">
        <v>399</v>
      </c>
      <c r="F41" s="96"/>
      <c r="G41" s="97"/>
      <c r="H41" s="98"/>
      <c r="I41" s="98"/>
      <c r="J41" s="97"/>
      <c r="K41" s="98"/>
      <c r="L41" s="99"/>
      <c r="M41" s="99"/>
      <c r="N41" s="100"/>
      <c r="O41" s="100"/>
      <c r="P41" s="101"/>
    </row>
    <row r="42" spans="1:16" ht="47.4" customHeight="1" x14ac:dyDescent="0.3">
      <c r="A42" s="66" t="s">
        <v>440</v>
      </c>
      <c r="B42" s="136" t="s">
        <v>668</v>
      </c>
      <c r="C42" s="73">
        <v>10</v>
      </c>
      <c r="D42" s="73" t="s">
        <v>135</v>
      </c>
      <c r="E42" s="71" t="s">
        <v>399</v>
      </c>
      <c r="F42" s="96"/>
      <c r="G42" s="97"/>
      <c r="H42" s="98"/>
      <c r="I42" s="98"/>
      <c r="J42" s="97"/>
      <c r="K42" s="98"/>
      <c r="L42" s="99"/>
      <c r="M42" s="99"/>
      <c r="N42" s="100"/>
      <c r="O42" s="100"/>
      <c r="P42" s="101"/>
    </row>
    <row r="43" spans="1:16" ht="51" customHeight="1" x14ac:dyDescent="0.3">
      <c r="A43" s="66" t="s">
        <v>442</v>
      </c>
      <c r="B43" s="136" t="s">
        <v>669</v>
      </c>
      <c r="C43" s="73">
        <v>10</v>
      </c>
      <c r="D43" s="73" t="s">
        <v>135</v>
      </c>
      <c r="E43" s="71" t="s">
        <v>399</v>
      </c>
      <c r="F43" s="96"/>
      <c r="G43" s="97"/>
      <c r="H43" s="98"/>
      <c r="I43" s="98"/>
      <c r="J43" s="97"/>
      <c r="K43" s="98"/>
      <c r="L43" s="99"/>
      <c r="M43" s="99"/>
      <c r="N43" s="100"/>
      <c r="O43" s="100"/>
      <c r="P43" s="101"/>
    </row>
    <row r="44" spans="1:16" ht="33" customHeight="1" x14ac:dyDescent="0.3">
      <c r="A44" s="66" t="s">
        <v>443</v>
      </c>
      <c r="B44" s="136" t="s">
        <v>670</v>
      </c>
      <c r="C44" s="73">
        <v>10</v>
      </c>
      <c r="D44" s="73" t="s">
        <v>135</v>
      </c>
      <c r="E44" s="71" t="s">
        <v>399</v>
      </c>
      <c r="F44" s="96"/>
      <c r="G44" s="97"/>
      <c r="H44" s="98"/>
      <c r="I44" s="98"/>
      <c r="J44" s="97"/>
      <c r="K44" s="98"/>
      <c r="L44" s="99"/>
      <c r="M44" s="99"/>
      <c r="N44" s="100"/>
      <c r="O44" s="100"/>
      <c r="P44" s="101"/>
    </row>
    <row r="45" spans="1:16" ht="36.6" customHeight="1" x14ac:dyDescent="0.3">
      <c r="A45" s="66" t="s">
        <v>445</v>
      </c>
      <c r="B45" s="137" t="s">
        <v>671</v>
      </c>
      <c r="C45" s="73">
        <v>20</v>
      </c>
      <c r="D45" s="73" t="s">
        <v>135</v>
      </c>
      <c r="E45" s="71" t="s">
        <v>399</v>
      </c>
      <c r="F45" s="96"/>
      <c r="G45" s="97"/>
      <c r="H45" s="98"/>
      <c r="I45" s="98"/>
      <c r="J45" s="97"/>
      <c r="K45" s="98"/>
      <c r="L45" s="99"/>
      <c r="M45" s="99"/>
      <c r="N45" s="100"/>
      <c r="O45" s="100"/>
      <c r="P45" s="101"/>
    </row>
    <row r="46" spans="1:16" ht="33.6" customHeight="1" x14ac:dyDescent="0.3">
      <c r="A46" s="66" t="s">
        <v>446</v>
      </c>
      <c r="B46" s="137" t="s">
        <v>672</v>
      </c>
      <c r="C46" s="73">
        <v>20</v>
      </c>
      <c r="D46" s="73" t="s">
        <v>135</v>
      </c>
      <c r="E46" s="71" t="s">
        <v>399</v>
      </c>
      <c r="F46" s="96"/>
      <c r="G46" s="97"/>
      <c r="H46" s="98"/>
      <c r="I46" s="98"/>
      <c r="J46" s="97"/>
      <c r="K46" s="98"/>
      <c r="L46" s="99"/>
      <c r="M46" s="99"/>
      <c r="N46" s="100"/>
      <c r="O46" s="100"/>
      <c r="P46" s="101"/>
    </row>
    <row r="47" spans="1:16" ht="36.6" customHeight="1" x14ac:dyDescent="0.3">
      <c r="A47" s="66" t="s">
        <v>448</v>
      </c>
      <c r="B47" s="137" t="s">
        <v>673</v>
      </c>
      <c r="C47" s="73">
        <v>20</v>
      </c>
      <c r="D47" s="73" t="s">
        <v>135</v>
      </c>
      <c r="E47" s="71" t="s">
        <v>399</v>
      </c>
      <c r="F47" s="96"/>
      <c r="G47" s="97"/>
      <c r="H47" s="98"/>
      <c r="I47" s="98"/>
      <c r="J47" s="97"/>
      <c r="K47" s="98"/>
      <c r="L47" s="99"/>
      <c r="M47" s="99"/>
      <c r="N47" s="100"/>
      <c r="O47" s="100"/>
      <c r="P47" s="101"/>
    </row>
    <row r="48" spans="1:16" ht="37.950000000000003" customHeight="1" x14ac:dyDescent="0.3">
      <c r="A48" s="66" t="s">
        <v>450</v>
      </c>
      <c r="B48" s="137" t="s">
        <v>674</v>
      </c>
      <c r="C48" s="73">
        <v>20</v>
      </c>
      <c r="D48" s="73" t="s">
        <v>135</v>
      </c>
      <c r="E48" s="71" t="s">
        <v>399</v>
      </c>
      <c r="F48" s="96"/>
      <c r="G48" s="97"/>
      <c r="H48" s="98"/>
      <c r="I48" s="98"/>
      <c r="J48" s="97"/>
      <c r="K48" s="98"/>
      <c r="L48" s="99"/>
      <c r="M48" s="99"/>
      <c r="N48" s="100"/>
      <c r="O48" s="100"/>
      <c r="P48" s="101"/>
    </row>
    <row r="49" spans="1:16" ht="45" customHeight="1" x14ac:dyDescent="0.3">
      <c r="A49" s="66" t="s">
        <v>452</v>
      </c>
      <c r="B49" s="137" t="s">
        <v>675</v>
      </c>
      <c r="C49" s="73">
        <v>20</v>
      </c>
      <c r="D49" s="73" t="s">
        <v>135</v>
      </c>
      <c r="E49" s="71" t="s">
        <v>399</v>
      </c>
      <c r="F49" s="96"/>
      <c r="G49" s="97"/>
      <c r="H49" s="98"/>
      <c r="I49" s="98"/>
      <c r="J49" s="97"/>
      <c r="K49" s="98"/>
      <c r="L49" s="99"/>
      <c r="M49" s="99"/>
      <c r="N49" s="100"/>
      <c r="O49" s="100"/>
      <c r="P49" s="101"/>
    </row>
    <row r="50" spans="1:16" ht="28.2" customHeight="1" x14ac:dyDescent="0.3">
      <c r="A50" s="66" t="s">
        <v>454</v>
      </c>
      <c r="B50" s="166" t="s">
        <v>676</v>
      </c>
      <c r="C50" s="73">
        <v>10</v>
      </c>
      <c r="D50" s="73" t="s">
        <v>135</v>
      </c>
      <c r="E50" s="71" t="s">
        <v>399</v>
      </c>
      <c r="F50" s="96"/>
      <c r="G50" s="97"/>
      <c r="H50" s="98"/>
      <c r="I50" s="98"/>
      <c r="J50" s="97"/>
      <c r="K50" s="98"/>
      <c r="L50" s="99"/>
      <c r="M50" s="99"/>
      <c r="N50" s="100"/>
      <c r="O50" s="100"/>
      <c r="P50" s="101"/>
    </row>
    <row r="51" spans="1:16" ht="57.6" customHeight="1" x14ac:dyDescent="0.3">
      <c r="A51" s="66" t="s">
        <v>456</v>
      </c>
      <c r="B51" s="136" t="s">
        <v>418</v>
      </c>
      <c r="C51" s="73">
        <v>130</v>
      </c>
      <c r="D51" s="73" t="s">
        <v>271</v>
      </c>
      <c r="E51" s="71" t="s">
        <v>399</v>
      </c>
      <c r="F51" s="96"/>
      <c r="G51" s="97"/>
      <c r="H51" s="98"/>
      <c r="I51" s="98"/>
      <c r="J51" s="97"/>
      <c r="K51" s="98"/>
      <c r="L51" s="99">
        <f t="shared" si="0"/>
        <v>0</v>
      </c>
      <c r="M51" s="99">
        <f t="shared" si="1"/>
        <v>0</v>
      </c>
      <c r="N51" s="100"/>
      <c r="O51" s="100"/>
      <c r="P51" s="101"/>
    </row>
    <row r="52" spans="1:16" ht="59.25" customHeight="1" x14ac:dyDescent="0.3">
      <c r="A52" s="66" t="s">
        <v>457</v>
      </c>
      <c r="B52" s="136" t="s">
        <v>677</v>
      </c>
      <c r="C52" s="73">
        <v>40</v>
      </c>
      <c r="D52" s="73" t="s">
        <v>135</v>
      </c>
      <c r="E52" s="71" t="s">
        <v>399</v>
      </c>
      <c r="F52" s="96"/>
      <c r="G52" s="97"/>
      <c r="H52" s="98"/>
      <c r="I52" s="98"/>
      <c r="J52" s="97"/>
      <c r="K52" s="98"/>
      <c r="L52" s="99">
        <f t="shared" si="0"/>
        <v>0</v>
      </c>
      <c r="M52" s="99">
        <f t="shared" si="1"/>
        <v>0</v>
      </c>
      <c r="N52" s="100"/>
      <c r="O52" s="100"/>
      <c r="P52" s="101"/>
    </row>
    <row r="53" spans="1:16" ht="63.75" customHeight="1" x14ac:dyDescent="0.3">
      <c r="A53" s="66" t="s">
        <v>459</v>
      </c>
      <c r="B53" s="136" t="s">
        <v>678</v>
      </c>
      <c r="C53" s="73">
        <v>22</v>
      </c>
      <c r="D53" s="73" t="s">
        <v>200</v>
      </c>
      <c r="E53" s="71" t="s">
        <v>399</v>
      </c>
      <c r="F53" s="96"/>
      <c r="G53" s="97"/>
      <c r="H53" s="98"/>
      <c r="I53" s="98"/>
      <c r="J53" s="97"/>
      <c r="K53" s="98"/>
      <c r="L53" s="99">
        <f t="shared" si="0"/>
        <v>0</v>
      </c>
      <c r="M53" s="99">
        <f t="shared" si="1"/>
        <v>0</v>
      </c>
      <c r="N53" s="100"/>
      <c r="O53" s="100"/>
      <c r="P53" s="101"/>
    </row>
    <row r="54" spans="1:16" ht="40.200000000000003" customHeight="1" x14ac:dyDescent="0.3">
      <c r="A54" s="66" t="s">
        <v>461</v>
      </c>
      <c r="B54" s="136" t="s">
        <v>422</v>
      </c>
      <c r="C54" s="73">
        <v>135</v>
      </c>
      <c r="D54" s="73" t="s">
        <v>271</v>
      </c>
      <c r="E54" s="71" t="s">
        <v>399</v>
      </c>
      <c r="F54" s="96"/>
      <c r="G54" s="97"/>
      <c r="H54" s="98"/>
      <c r="I54" s="98"/>
      <c r="J54" s="97"/>
      <c r="K54" s="98"/>
      <c r="L54" s="99">
        <f t="shared" si="0"/>
        <v>0</v>
      </c>
      <c r="M54" s="99">
        <f t="shared" si="1"/>
        <v>0</v>
      </c>
      <c r="N54" s="100"/>
      <c r="O54" s="100"/>
      <c r="P54" s="101"/>
    </row>
    <row r="55" spans="1:16" ht="100.5" customHeight="1" x14ac:dyDescent="0.3">
      <c r="A55" s="66" t="s">
        <v>462</v>
      </c>
      <c r="B55" s="136" t="s">
        <v>424</v>
      </c>
      <c r="C55" s="73">
        <v>20</v>
      </c>
      <c r="D55" s="73" t="s">
        <v>425</v>
      </c>
      <c r="E55" s="71" t="s">
        <v>399</v>
      </c>
      <c r="F55" s="96"/>
      <c r="G55" s="97"/>
      <c r="H55" s="98"/>
      <c r="I55" s="98"/>
      <c r="J55" s="97"/>
      <c r="K55" s="98"/>
      <c r="L55" s="99">
        <f t="shared" si="0"/>
        <v>0</v>
      </c>
      <c r="M55" s="99">
        <f t="shared" si="1"/>
        <v>0</v>
      </c>
      <c r="N55" s="100"/>
      <c r="O55" s="100"/>
      <c r="P55" s="101"/>
    </row>
    <row r="56" spans="1:16" ht="103.5" customHeight="1" x14ac:dyDescent="0.3">
      <c r="A56" s="66" t="s">
        <v>464</v>
      </c>
      <c r="B56" s="136" t="s">
        <v>427</v>
      </c>
      <c r="C56" s="73">
        <v>380</v>
      </c>
      <c r="D56" s="73" t="s">
        <v>428</v>
      </c>
      <c r="E56" s="71" t="s">
        <v>399</v>
      </c>
      <c r="F56" s="96"/>
      <c r="G56" s="97"/>
      <c r="H56" s="98"/>
      <c r="I56" s="98"/>
      <c r="J56" s="97"/>
      <c r="K56" s="98"/>
      <c r="L56" s="99">
        <f t="shared" si="0"/>
        <v>0</v>
      </c>
      <c r="M56" s="99">
        <f t="shared" si="1"/>
        <v>0</v>
      </c>
      <c r="N56" s="100"/>
      <c r="O56" s="100"/>
      <c r="P56" s="101"/>
    </row>
    <row r="57" spans="1:16" ht="123" customHeight="1" x14ac:dyDescent="0.3">
      <c r="A57" s="66" t="s">
        <v>466</v>
      </c>
      <c r="B57" s="136" t="s">
        <v>431</v>
      </c>
      <c r="C57" s="73">
        <v>30</v>
      </c>
      <c r="D57" s="73" t="s">
        <v>135</v>
      </c>
      <c r="E57" s="71" t="s">
        <v>399</v>
      </c>
      <c r="F57" s="96"/>
      <c r="G57" s="97"/>
      <c r="H57" s="98"/>
      <c r="I57" s="98"/>
      <c r="J57" s="97"/>
      <c r="K57" s="98"/>
      <c r="L57" s="99">
        <f t="shared" si="0"/>
        <v>0</v>
      </c>
      <c r="M57" s="99">
        <f t="shared" si="1"/>
        <v>0</v>
      </c>
      <c r="N57" s="100"/>
      <c r="O57" s="100"/>
      <c r="P57" s="101"/>
    </row>
    <row r="58" spans="1:16" ht="134.25" customHeight="1" x14ac:dyDescent="0.3">
      <c r="A58" s="66" t="s">
        <v>681</v>
      </c>
      <c r="B58" s="136" t="s">
        <v>679</v>
      </c>
      <c r="C58" s="73">
        <v>10</v>
      </c>
      <c r="D58" s="73" t="s">
        <v>135</v>
      </c>
      <c r="E58" s="71" t="s">
        <v>399</v>
      </c>
      <c r="F58" s="96"/>
      <c r="G58" s="97"/>
      <c r="H58" s="98"/>
      <c r="I58" s="98"/>
      <c r="J58" s="97"/>
      <c r="K58" s="98"/>
      <c r="L58" s="99">
        <f t="shared" si="0"/>
        <v>0</v>
      </c>
      <c r="M58" s="99">
        <f t="shared" si="1"/>
        <v>0</v>
      </c>
      <c r="N58" s="100"/>
      <c r="O58" s="100"/>
      <c r="P58" s="101"/>
    </row>
    <row r="59" spans="1:16" ht="81.599999999999994" customHeight="1" x14ac:dyDescent="0.3">
      <c r="A59" s="66" t="s">
        <v>682</v>
      </c>
      <c r="B59" s="136" t="s">
        <v>680</v>
      </c>
      <c r="C59" s="73">
        <v>5</v>
      </c>
      <c r="D59" s="73" t="s">
        <v>135</v>
      </c>
      <c r="E59" s="71" t="s">
        <v>399</v>
      </c>
      <c r="F59" s="96"/>
      <c r="G59" s="97"/>
      <c r="H59" s="98"/>
      <c r="I59" s="98"/>
      <c r="J59" s="97"/>
      <c r="K59" s="98"/>
      <c r="L59" s="99">
        <f t="shared" si="0"/>
        <v>0</v>
      </c>
      <c r="M59" s="99">
        <f t="shared" si="1"/>
        <v>0</v>
      </c>
      <c r="N59" s="100"/>
      <c r="O59" s="100"/>
      <c r="P59" s="101"/>
    </row>
    <row r="60" spans="1:16" ht="120.6" customHeight="1" x14ac:dyDescent="0.3">
      <c r="A60" s="66" t="s">
        <v>684</v>
      </c>
      <c r="B60" s="136" t="s">
        <v>435</v>
      </c>
      <c r="C60" s="73">
        <v>9</v>
      </c>
      <c r="D60" s="73" t="s">
        <v>135</v>
      </c>
      <c r="E60" s="71" t="s">
        <v>399</v>
      </c>
      <c r="F60" s="96"/>
      <c r="G60" s="97"/>
      <c r="H60" s="98"/>
      <c r="I60" s="98"/>
      <c r="J60" s="97"/>
      <c r="K60" s="98"/>
      <c r="L60" s="99">
        <f t="shared" si="0"/>
        <v>0</v>
      </c>
      <c r="M60" s="99">
        <f t="shared" si="1"/>
        <v>0</v>
      </c>
      <c r="N60" s="100"/>
      <c r="O60" s="100"/>
      <c r="P60" s="101"/>
    </row>
    <row r="61" spans="1:16" ht="104.4" customHeight="1" x14ac:dyDescent="0.3">
      <c r="A61" s="66" t="s">
        <v>685</v>
      </c>
      <c r="B61" s="136" t="s">
        <v>437</v>
      </c>
      <c r="C61" s="73">
        <v>550</v>
      </c>
      <c r="D61" s="73" t="s">
        <v>135</v>
      </c>
      <c r="E61" s="71" t="s">
        <v>399</v>
      </c>
      <c r="F61" s="96"/>
      <c r="G61" s="97"/>
      <c r="H61" s="98"/>
      <c r="I61" s="98"/>
      <c r="J61" s="97"/>
      <c r="K61" s="98"/>
      <c r="L61" s="99">
        <f t="shared" si="0"/>
        <v>0</v>
      </c>
      <c r="M61" s="99">
        <f t="shared" si="1"/>
        <v>0</v>
      </c>
      <c r="N61" s="100"/>
      <c r="O61" s="100"/>
      <c r="P61" s="101"/>
    </row>
    <row r="62" spans="1:16" ht="94.5" customHeight="1" x14ac:dyDescent="0.3">
      <c r="A62" s="66" t="s">
        <v>687</v>
      </c>
      <c r="B62" s="136" t="s">
        <v>439</v>
      </c>
      <c r="C62" s="73">
        <v>15</v>
      </c>
      <c r="D62" s="73" t="s">
        <v>135</v>
      </c>
      <c r="E62" s="71" t="s">
        <v>399</v>
      </c>
      <c r="F62" s="96"/>
      <c r="G62" s="97"/>
      <c r="H62" s="98"/>
      <c r="I62" s="98"/>
      <c r="J62" s="97"/>
      <c r="K62" s="98"/>
      <c r="L62" s="99">
        <f t="shared" si="0"/>
        <v>0</v>
      </c>
      <c r="M62" s="99">
        <f t="shared" si="1"/>
        <v>0</v>
      </c>
      <c r="N62" s="100"/>
      <c r="O62" s="100"/>
      <c r="P62" s="101"/>
    </row>
    <row r="63" spans="1:16" ht="52.2" customHeight="1" x14ac:dyDescent="0.3">
      <c r="A63" s="66" t="s">
        <v>688</v>
      </c>
      <c r="B63" s="136" t="s">
        <v>441</v>
      </c>
      <c r="C63" s="73">
        <v>10</v>
      </c>
      <c r="D63" s="73" t="s">
        <v>135</v>
      </c>
      <c r="E63" s="71" t="s">
        <v>399</v>
      </c>
      <c r="F63" s="96"/>
      <c r="G63" s="97"/>
      <c r="H63" s="98"/>
      <c r="I63" s="98"/>
      <c r="J63" s="97"/>
      <c r="K63" s="98"/>
      <c r="L63" s="99">
        <f t="shared" si="0"/>
        <v>0</v>
      </c>
      <c r="M63" s="99">
        <f t="shared" si="1"/>
        <v>0</v>
      </c>
      <c r="N63" s="100"/>
      <c r="O63" s="100"/>
      <c r="P63" s="101"/>
    </row>
    <row r="64" spans="1:16" ht="97.2" customHeight="1" x14ac:dyDescent="0.3">
      <c r="A64" s="66" t="s">
        <v>689</v>
      </c>
      <c r="B64" s="136" t="s">
        <v>683</v>
      </c>
      <c r="C64" s="73">
        <v>15</v>
      </c>
      <c r="D64" s="73" t="s">
        <v>135</v>
      </c>
      <c r="E64" s="71" t="s">
        <v>399</v>
      </c>
      <c r="F64" s="96"/>
      <c r="G64" s="97"/>
      <c r="H64" s="98"/>
      <c r="I64" s="98"/>
      <c r="J64" s="97"/>
      <c r="K64" s="98"/>
      <c r="L64" s="99">
        <f t="shared" si="0"/>
        <v>0</v>
      </c>
      <c r="M64" s="99">
        <f t="shared" si="1"/>
        <v>0</v>
      </c>
      <c r="N64" s="100"/>
      <c r="O64" s="100"/>
      <c r="P64" s="101"/>
    </row>
    <row r="65" spans="1:16" ht="123" customHeight="1" x14ac:dyDescent="0.3">
      <c r="A65" s="66" t="s">
        <v>690</v>
      </c>
      <c r="B65" s="136" t="s">
        <v>444</v>
      </c>
      <c r="C65" s="73">
        <v>15</v>
      </c>
      <c r="D65" s="73" t="s">
        <v>135</v>
      </c>
      <c r="E65" s="71" t="s">
        <v>399</v>
      </c>
      <c r="F65" s="96"/>
      <c r="G65" s="97"/>
      <c r="H65" s="98"/>
      <c r="I65" s="98"/>
      <c r="J65" s="97"/>
      <c r="K65" s="98"/>
      <c r="L65" s="99">
        <f t="shared" si="0"/>
        <v>0</v>
      </c>
      <c r="M65" s="99">
        <f t="shared" si="1"/>
        <v>0</v>
      </c>
      <c r="N65" s="100"/>
      <c r="O65" s="100"/>
      <c r="P65" s="101"/>
    </row>
    <row r="66" spans="1:16" ht="122.25" customHeight="1" x14ac:dyDescent="0.3">
      <c r="A66" s="66" t="s">
        <v>691</v>
      </c>
      <c r="B66" s="136" t="s">
        <v>686</v>
      </c>
      <c r="C66" s="73">
        <v>20</v>
      </c>
      <c r="D66" s="73" t="s">
        <v>135</v>
      </c>
      <c r="E66" s="71" t="s">
        <v>399</v>
      </c>
      <c r="F66" s="96"/>
      <c r="G66" s="97"/>
      <c r="H66" s="98"/>
      <c r="I66" s="98"/>
      <c r="J66" s="97"/>
      <c r="K66" s="98"/>
      <c r="L66" s="99">
        <f t="shared" si="0"/>
        <v>0</v>
      </c>
      <c r="M66" s="99">
        <f t="shared" si="1"/>
        <v>0</v>
      </c>
      <c r="N66" s="100"/>
      <c r="O66" s="100"/>
      <c r="P66" s="101"/>
    </row>
    <row r="67" spans="1:16" ht="54" customHeight="1" x14ac:dyDescent="0.3">
      <c r="A67" s="66" t="s">
        <v>692</v>
      </c>
      <c r="B67" s="136" t="s">
        <v>447</v>
      </c>
      <c r="C67" s="73">
        <v>5</v>
      </c>
      <c r="D67" s="73" t="s">
        <v>135</v>
      </c>
      <c r="E67" s="71" t="s">
        <v>399</v>
      </c>
      <c r="F67" s="96"/>
      <c r="G67" s="97"/>
      <c r="H67" s="98"/>
      <c r="I67" s="98"/>
      <c r="J67" s="97"/>
      <c r="K67" s="98"/>
      <c r="L67" s="99">
        <f t="shared" si="0"/>
        <v>0</v>
      </c>
      <c r="M67" s="99">
        <f t="shared" si="1"/>
        <v>0</v>
      </c>
      <c r="N67" s="100"/>
      <c r="O67" s="100"/>
      <c r="P67" s="101"/>
    </row>
    <row r="68" spans="1:16" ht="40.200000000000003" customHeight="1" x14ac:dyDescent="0.3">
      <c r="A68" s="66" t="s">
        <v>694</v>
      </c>
      <c r="B68" s="136" t="s">
        <v>449</v>
      </c>
      <c r="C68" s="73">
        <v>15</v>
      </c>
      <c r="D68" s="73" t="s">
        <v>135</v>
      </c>
      <c r="E68" s="71" t="s">
        <v>399</v>
      </c>
      <c r="F68" s="96"/>
      <c r="G68" s="97"/>
      <c r="H68" s="98"/>
      <c r="I68" s="98"/>
      <c r="J68" s="97"/>
      <c r="K68" s="98"/>
      <c r="L68" s="99">
        <f t="shared" si="0"/>
        <v>0</v>
      </c>
      <c r="M68" s="99">
        <f t="shared" si="1"/>
        <v>0</v>
      </c>
      <c r="N68" s="100"/>
      <c r="O68" s="100"/>
      <c r="P68" s="101"/>
    </row>
    <row r="69" spans="1:16" ht="39" customHeight="1" x14ac:dyDescent="0.3">
      <c r="A69" s="66" t="s">
        <v>695</v>
      </c>
      <c r="B69" s="136" t="s">
        <v>451</v>
      </c>
      <c r="C69" s="73">
        <v>6</v>
      </c>
      <c r="D69" s="73" t="s">
        <v>135</v>
      </c>
      <c r="E69" s="71" t="s">
        <v>399</v>
      </c>
      <c r="F69" s="96"/>
      <c r="G69" s="97"/>
      <c r="H69" s="98"/>
      <c r="I69" s="98"/>
      <c r="J69" s="97"/>
      <c r="K69" s="98"/>
      <c r="L69" s="99">
        <f t="shared" si="0"/>
        <v>0</v>
      </c>
      <c r="M69" s="99">
        <f t="shared" si="1"/>
        <v>0</v>
      </c>
      <c r="N69" s="100"/>
      <c r="O69" s="100"/>
      <c r="P69" s="101"/>
    </row>
    <row r="70" spans="1:16" ht="54.75" customHeight="1" x14ac:dyDescent="0.3">
      <c r="A70" s="66" t="s">
        <v>696</v>
      </c>
      <c r="B70" s="136" t="s">
        <v>453</v>
      </c>
      <c r="C70" s="73">
        <v>20</v>
      </c>
      <c r="D70" s="73" t="s">
        <v>135</v>
      </c>
      <c r="E70" s="71" t="s">
        <v>399</v>
      </c>
      <c r="F70" s="96"/>
      <c r="G70" s="97"/>
      <c r="H70" s="98"/>
      <c r="I70" s="98"/>
      <c r="J70" s="97"/>
      <c r="K70" s="98"/>
      <c r="L70" s="99">
        <f t="shared" si="0"/>
        <v>0</v>
      </c>
      <c r="M70" s="99">
        <f t="shared" si="1"/>
        <v>0</v>
      </c>
      <c r="N70" s="100"/>
      <c r="O70" s="100"/>
      <c r="P70" s="101"/>
    </row>
    <row r="71" spans="1:16" ht="38.25" customHeight="1" x14ac:dyDescent="0.3">
      <c r="A71" s="66" t="s">
        <v>697</v>
      </c>
      <c r="B71" s="136" t="s">
        <v>455</v>
      </c>
      <c r="C71" s="73">
        <v>15</v>
      </c>
      <c r="D71" s="73" t="s">
        <v>135</v>
      </c>
      <c r="E71" s="71" t="s">
        <v>399</v>
      </c>
      <c r="F71" s="96"/>
      <c r="G71" s="97"/>
      <c r="H71" s="98"/>
      <c r="I71" s="98"/>
      <c r="J71" s="97"/>
      <c r="K71" s="98"/>
      <c r="L71" s="99">
        <f t="shared" si="0"/>
        <v>0</v>
      </c>
      <c r="M71" s="99">
        <f t="shared" si="1"/>
        <v>0</v>
      </c>
      <c r="N71" s="100"/>
      <c r="O71" s="100"/>
      <c r="P71" s="101"/>
    </row>
    <row r="72" spans="1:16" ht="101.4" customHeight="1" x14ac:dyDescent="0.3">
      <c r="A72" s="66" t="s">
        <v>698</v>
      </c>
      <c r="B72" s="136" t="s">
        <v>693</v>
      </c>
      <c r="C72" s="73">
        <v>10</v>
      </c>
      <c r="D72" s="73" t="s">
        <v>135</v>
      </c>
      <c r="E72" s="71" t="s">
        <v>399</v>
      </c>
      <c r="F72" s="96"/>
      <c r="G72" s="97"/>
      <c r="H72" s="98"/>
      <c r="I72" s="98"/>
      <c r="J72" s="97"/>
      <c r="K72" s="98"/>
      <c r="L72" s="99">
        <f t="shared" si="0"/>
        <v>0</v>
      </c>
      <c r="M72" s="99">
        <f t="shared" si="1"/>
        <v>0</v>
      </c>
      <c r="N72" s="100"/>
      <c r="O72" s="100"/>
      <c r="P72" s="101"/>
    </row>
    <row r="73" spans="1:16" ht="72" customHeight="1" x14ac:dyDescent="0.3">
      <c r="A73" s="66" t="s">
        <v>699</v>
      </c>
      <c r="B73" s="136" t="s">
        <v>458</v>
      </c>
      <c r="C73" s="73">
        <v>10</v>
      </c>
      <c r="D73" s="73" t="s">
        <v>135</v>
      </c>
      <c r="E73" s="71" t="s">
        <v>399</v>
      </c>
      <c r="F73" s="96"/>
      <c r="G73" s="97"/>
      <c r="H73" s="98"/>
      <c r="I73" s="98"/>
      <c r="J73" s="97"/>
      <c r="K73" s="98"/>
      <c r="L73" s="99">
        <f t="shared" si="0"/>
        <v>0</v>
      </c>
      <c r="M73" s="99">
        <f t="shared" si="1"/>
        <v>0</v>
      </c>
      <c r="N73" s="100"/>
      <c r="O73" s="100"/>
      <c r="P73" s="101"/>
    </row>
    <row r="74" spans="1:16" ht="88.95" customHeight="1" x14ac:dyDescent="0.3">
      <c r="A74" s="66" t="s">
        <v>700</v>
      </c>
      <c r="B74" s="136" t="s">
        <v>460</v>
      </c>
      <c r="C74" s="73">
        <v>12</v>
      </c>
      <c r="D74" s="73" t="s">
        <v>135</v>
      </c>
      <c r="E74" s="71" t="s">
        <v>399</v>
      </c>
      <c r="F74" s="96"/>
      <c r="G74" s="97"/>
      <c r="H74" s="98"/>
      <c r="I74" s="98"/>
      <c r="J74" s="97"/>
      <c r="K74" s="98"/>
      <c r="L74" s="99">
        <f t="shared" si="0"/>
        <v>0</v>
      </c>
      <c r="M74" s="99">
        <f t="shared" si="1"/>
        <v>0</v>
      </c>
      <c r="N74" s="100"/>
      <c r="O74" s="100"/>
      <c r="P74" s="101"/>
    </row>
    <row r="75" spans="1:16" ht="75.599999999999994" customHeight="1" x14ac:dyDescent="0.3">
      <c r="A75" s="66" t="s">
        <v>746</v>
      </c>
      <c r="B75" s="136" t="s">
        <v>743</v>
      </c>
      <c r="C75" s="73">
        <v>5</v>
      </c>
      <c r="D75" s="73" t="s">
        <v>135</v>
      </c>
      <c r="E75" s="71" t="s">
        <v>399</v>
      </c>
      <c r="F75" s="96"/>
      <c r="G75" s="97"/>
      <c r="H75" s="98"/>
      <c r="I75" s="98"/>
      <c r="J75" s="97"/>
      <c r="K75" s="98"/>
      <c r="L75" s="99">
        <f t="shared" si="0"/>
        <v>0</v>
      </c>
      <c r="M75" s="99">
        <f t="shared" si="1"/>
        <v>0</v>
      </c>
      <c r="N75" s="100"/>
      <c r="O75" s="100"/>
      <c r="P75" s="101"/>
    </row>
    <row r="76" spans="1:16" ht="98.25" customHeight="1" x14ac:dyDescent="0.3">
      <c r="A76" s="66" t="s">
        <v>747</v>
      </c>
      <c r="B76" s="136" t="s">
        <v>463</v>
      </c>
      <c r="C76" s="73">
        <v>10</v>
      </c>
      <c r="D76" s="73" t="s">
        <v>135</v>
      </c>
      <c r="E76" s="71" t="s">
        <v>399</v>
      </c>
      <c r="F76" s="96"/>
      <c r="G76" s="97"/>
      <c r="H76" s="98"/>
      <c r="I76" s="98"/>
      <c r="J76" s="97"/>
      <c r="K76" s="98"/>
      <c r="L76" s="99">
        <f t="shared" si="0"/>
        <v>0</v>
      </c>
      <c r="M76" s="99">
        <f t="shared" si="1"/>
        <v>0</v>
      </c>
      <c r="N76" s="100"/>
      <c r="O76" s="100"/>
      <c r="P76" s="101"/>
    </row>
    <row r="77" spans="1:16" s="76" customFormat="1" ht="78" customHeight="1" x14ac:dyDescent="0.3">
      <c r="A77" s="66" t="s">
        <v>748</v>
      </c>
      <c r="B77" s="136" t="s">
        <v>465</v>
      </c>
      <c r="C77" s="73">
        <v>20</v>
      </c>
      <c r="D77" s="73" t="s">
        <v>425</v>
      </c>
      <c r="E77" s="71" t="s">
        <v>399</v>
      </c>
      <c r="F77" s="96"/>
      <c r="G77" s="97"/>
      <c r="H77" s="98"/>
      <c r="I77" s="98"/>
      <c r="J77" s="97"/>
      <c r="K77" s="98"/>
      <c r="L77" s="99">
        <f t="shared" si="0"/>
        <v>0</v>
      </c>
      <c r="M77" s="99">
        <f t="shared" si="1"/>
        <v>0</v>
      </c>
      <c r="N77" s="100"/>
      <c r="O77" s="100"/>
      <c r="P77" s="101"/>
    </row>
    <row r="78" spans="1:16" ht="150.75" customHeight="1" x14ac:dyDescent="0.3">
      <c r="A78" s="66" t="s">
        <v>749</v>
      </c>
      <c r="B78" s="136" t="s">
        <v>467</v>
      </c>
      <c r="C78" s="73">
        <v>12</v>
      </c>
      <c r="D78" s="73" t="s">
        <v>135</v>
      </c>
      <c r="E78" s="71" t="s">
        <v>399</v>
      </c>
      <c r="F78" s="96"/>
      <c r="G78" s="97"/>
      <c r="H78" s="98"/>
      <c r="I78" s="98"/>
      <c r="J78" s="97"/>
      <c r="K78" s="98"/>
      <c r="L78" s="99">
        <f t="shared" si="0"/>
        <v>0</v>
      </c>
      <c r="M78" s="99">
        <f t="shared" si="1"/>
        <v>0</v>
      </c>
      <c r="N78" s="100"/>
      <c r="O78" s="100"/>
      <c r="P78" s="101"/>
    </row>
    <row r="79" spans="1:16" ht="152.25" customHeight="1" x14ac:dyDescent="0.3">
      <c r="A79" s="66" t="s">
        <v>750</v>
      </c>
      <c r="B79" s="136" t="s">
        <v>701</v>
      </c>
      <c r="C79" s="73">
        <v>12</v>
      </c>
      <c r="D79" s="73" t="s">
        <v>200</v>
      </c>
      <c r="E79" s="71" t="s">
        <v>399</v>
      </c>
      <c r="F79" s="96"/>
      <c r="G79" s="97"/>
      <c r="H79" s="98"/>
      <c r="I79" s="98"/>
      <c r="J79" s="97"/>
      <c r="K79" s="98"/>
      <c r="L79" s="99">
        <f t="shared" si="0"/>
        <v>0</v>
      </c>
      <c r="M79" s="99">
        <f t="shared" si="1"/>
        <v>0</v>
      </c>
      <c r="N79" s="100"/>
      <c r="O79" s="100"/>
      <c r="P79" s="101"/>
    </row>
    <row r="80" spans="1:16" x14ac:dyDescent="0.3">
      <c r="B80" s="175" t="s">
        <v>502</v>
      </c>
      <c r="C80" s="138"/>
      <c r="D80" s="138"/>
      <c r="E80" s="102"/>
      <c r="F80" s="102"/>
      <c r="G80" s="102"/>
      <c r="H80" s="102"/>
      <c r="I80" s="102"/>
      <c r="J80" s="102"/>
      <c r="K80" s="102"/>
      <c r="L80" s="103">
        <f>SUM(L16:L79)</f>
        <v>0</v>
      </c>
      <c r="M80" s="103">
        <f>SUM(M16:M79)</f>
        <v>0</v>
      </c>
    </row>
    <row r="85" spans="2:2" x14ac:dyDescent="0.3">
      <c r="B85" s="164" t="s">
        <v>469</v>
      </c>
    </row>
    <row r="86" spans="2:2" x14ac:dyDescent="0.3">
      <c r="B86" s="164" t="s">
        <v>478</v>
      </c>
    </row>
  </sheetData>
  <mergeCells count="3">
    <mergeCell ref="A1:E7"/>
    <mergeCell ref="A13:D13"/>
    <mergeCell ref="F13:P13"/>
  </mergeCells>
  <phoneticPr fontId="33" type="noConversion"/>
  <dataValidations count="1">
    <dataValidation allowBlank="1" showErrorMessage="1" errorTitle="Napačna vrednost podatkov" error="Vrednost popusta je previsoka. Skupna cena ne more biti negativna vrednost. Prosimo preverite podatke." sqref="I16:J79" xr:uid="{BBF3867B-04FB-4A82-8260-625A50D712BF}"/>
  </dataValidations>
  <pageMargins left="0.7" right="0.7" top="0.75" bottom="0.75" header="0.3" footer="0.3"/>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7DA5D-152C-436F-A983-BC9FE3564E33}">
  <sheetPr>
    <pageSetUpPr fitToPage="1"/>
  </sheetPr>
  <dimension ref="A1:P24"/>
  <sheetViews>
    <sheetView workbookViewId="0">
      <selection sqref="A1:E7"/>
    </sheetView>
  </sheetViews>
  <sheetFormatPr defaultRowHeight="14.4" x14ac:dyDescent="0.3"/>
  <cols>
    <col min="1" max="1" width="12.6640625" customWidth="1"/>
    <col min="2" max="2" width="43.6640625" customWidth="1"/>
    <col min="6" max="6" width="13.5546875" customWidth="1"/>
    <col min="7" max="7" width="13.109375" customWidth="1"/>
    <col min="8" max="9" width="13.33203125" customWidth="1"/>
    <col min="11" max="11" width="13" customWidth="1"/>
    <col min="12" max="12" width="14.6640625" customWidth="1"/>
    <col min="13" max="13" width="13.5546875" customWidth="1"/>
    <col min="14" max="14" width="30.6640625" customWidth="1"/>
    <col min="15" max="15" width="25.109375" customWidth="1"/>
    <col min="16" max="16" width="19" customWidth="1"/>
  </cols>
  <sheetData>
    <row r="1" spans="1:16" ht="15" customHeight="1"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2"/>
      <c r="D8" s="2"/>
      <c r="E8" s="2"/>
    </row>
    <row r="9" spans="1:16" ht="15.6" x14ac:dyDescent="0.3">
      <c r="A9" s="10" t="s">
        <v>11</v>
      </c>
      <c r="B9" s="10"/>
      <c r="C9" s="1"/>
      <c r="D9" s="2"/>
      <c r="E9" s="2"/>
    </row>
    <row r="10" spans="1:16" ht="15.6" x14ac:dyDescent="0.3">
      <c r="A10" s="10" t="s">
        <v>12</v>
      </c>
      <c r="B10" s="10"/>
      <c r="C10" s="1"/>
      <c r="D10" s="2"/>
      <c r="E10" s="2"/>
    </row>
    <row r="11" spans="1:16" ht="15.6" x14ac:dyDescent="0.3">
      <c r="A11" s="10"/>
      <c r="B11" s="10"/>
      <c r="C11" s="1"/>
      <c r="D11" s="2"/>
      <c r="E11" s="2"/>
    </row>
    <row r="12" spans="1:16" ht="15.6" x14ac:dyDescent="0.3">
      <c r="A12" s="10"/>
      <c r="B12" s="10"/>
      <c r="C12" s="1"/>
      <c r="D12" s="2"/>
      <c r="E12" s="2"/>
    </row>
    <row r="13" spans="1:16" ht="15.6" x14ac:dyDescent="0.3">
      <c r="A13" s="14" t="s">
        <v>116</v>
      </c>
      <c r="B13" s="10"/>
      <c r="C13" s="1"/>
      <c r="D13" s="2"/>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ht="55.2" x14ac:dyDescent="0.3">
      <c r="A15" s="22" t="s">
        <v>1</v>
      </c>
      <c r="B15" s="22" t="s">
        <v>2</v>
      </c>
      <c r="C15" s="28"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55.2" x14ac:dyDescent="0.3">
      <c r="A17" s="11">
        <v>11050001</v>
      </c>
      <c r="B17" s="42" t="s">
        <v>109</v>
      </c>
      <c r="C17" s="13">
        <v>40</v>
      </c>
      <c r="D17" s="31" t="s">
        <v>13</v>
      </c>
      <c r="E17" s="41" t="s">
        <v>120</v>
      </c>
      <c r="F17" s="96"/>
      <c r="G17" s="97"/>
      <c r="H17" s="98"/>
      <c r="I17" s="98"/>
      <c r="J17" s="97"/>
      <c r="K17" s="98"/>
      <c r="L17" s="99">
        <f>C17*I17</f>
        <v>0</v>
      </c>
      <c r="M17" s="99">
        <f>C17*K17</f>
        <v>0</v>
      </c>
      <c r="N17" s="100"/>
      <c r="O17" s="100"/>
      <c r="P17" s="101"/>
    </row>
    <row r="18" spans="1:16" ht="59.25" customHeight="1" x14ac:dyDescent="0.3">
      <c r="A18" s="11">
        <v>11050002</v>
      </c>
      <c r="B18" s="43" t="s">
        <v>96</v>
      </c>
      <c r="C18" s="13">
        <v>200</v>
      </c>
      <c r="D18" s="29" t="s">
        <v>13</v>
      </c>
      <c r="E18" s="41" t="s">
        <v>120</v>
      </c>
      <c r="F18" s="96"/>
      <c r="G18" s="97"/>
      <c r="H18" s="98"/>
      <c r="I18" s="98"/>
      <c r="J18" s="97"/>
      <c r="K18" s="98"/>
      <c r="L18" s="99">
        <f>C18*I18</f>
        <v>0</v>
      </c>
      <c r="M18" s="99">
        <f>C18*K18</f>
        <v>0</v>
      </c>
      <c r="N18" s="100"/>
      <c r="O18" s="100"/>
      <c r="P18" s="101"/>
    </row>
    <row r="19" spans="1:16" ht="49.5" customHeight="1" x14ac:dyDescent="0.3">
      <c r="A19" s="11">
        <v>11050003</v>
      </c>
      <c r="B19" s="43" t="s">
        <v>110</v>
      </c>
      <c r="C19" s="13">
        <v>60</v>
      </c>
      <c r="D19" s="29" t="s">
        <v>13</v>
      </c>
      <c r="E19" s="41" t="s">
        <v>120</v>
      </c>
      <c r="F19" s="96"/>
      <c r="G19" s="97"/>
      <c r="H19" s="98"/>
      <c r="I19" s="98"/>
      <c r="J19" s="97"/>
      <c r="K19" s="98"/>
      <c r="L19" s="99">
        <f>C19*I19</f>
        <v>0</v>
      </c>
      <c r="M19" s="99">
        <f>C19*K19</f>
        <v>0</v>
      </c>
      <c r="N19" s="100"/>
      <c r="O19" s="100"/>
      <c r="P19" s="101"/>
    </row>
    <row r="20" spans="1:16" x14ac:dyDescent="0.3">
      <c r="A20" s="104"/>
      <c r="B20" s="105" t="s">
        <v>502</v>
      </c>
      <c r="C20" s="105"/>
      <c r="D20" s="105"/>
      <c r="E20" s="105"/>
      <c r="F20" s="102"/>
      <c r="G20" s="102"/>
      <c r="H20" s="102"/>
      <c r="I20" s="102"/>
      <c r="J20" s="102"/>
      <c r="K20" s="102"/>
      <c r="L20" s="103">
        <f>SUM(L17:L19)</f>
        <v>0</v>
      </c>
      <c r="M20" s="103">
        <f>SUM(M17:M19)</f>
        <v>0</v>
      </c>
    </row>
    <row r="21" spans="1:16" ht="15.6" x14ac:dyDescent="0.3">
      <c r="A21" s="6"/>
      <c r="B21" s="6"/>
      <c r="C21" s="6"/>
      <c r="D21" s="5"/>
      <c r="E21" s="5"/>
    </row>
    <row r="22" spans="1:16" ht="15.6" x14ac:dyDescent="0.3">
      <c r="A22" s="7"/>
      <c r="B22" s="77" t="s">
        <v>469</v>
      </c>
      <c r="C22" s="6"/>
      <c r="D22" s="12"/>
      <c r="E22" s="8"/>
    </row>
    <row r="23" spans="1:16" ht="15.6" x14ac:dyDescent="0.3">
      <c r="A23" s="6"/>
      <c r="B23" s="77" t="s">
        <v>478</v>
      </c>
      <c r="C23" s="6"/>
      <c r="D23" s="6"/>
      <c r="E23" s="6"/>
    </row>
    <row r="24" spans="1:16" x14ac:dyDescent="0.3">
      <c r="A24" s="30"/>
      <c r="B24" s="30"/>
      <c r="C24" s="30"/>
      <c r="D24" s="30"/>
      <c r="E24" s="30"/>
    </row>
  </sheetData>
  <mergeCells count="3">
    <mergeCell ref="A1:E7"/>
    <mergeCell ref="A14:D14"/>
    <mergeCell ref="F14:P14"/>
  </mergeCells>
  <dataValidations count="1">
    <dataValidation allowBlank="1" showErrorMessage="1" errorTitle="Napačna vrednost podatkov" error="Vrednost popusta je previsoka. Skupna cena ne more biti negativna vrednost. Prosimo preverite podatke." sqref="I17:J19" xr:uid="{F81DD089-2CE7-4748-8935-27A368FEF4DC}"/>
  </dataValidations>
  <pageMargins left="0.25" right="0.25"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6FBC0-9929-4EFB-9F20-A450EAE8B9ED}">
  <sheetPr>
    <pageSetUpPr fitToPage="1"/>
  </sheetPr>
  <dimension ref="A1:P23"/>
  <sheetViews>
    <sheetView zoomScale="93" zoomScaleNormal="93" workbookViewId="0">
      <selection sqref="A1:E7"/>
    </sheetView>
  </sheetViews>
  <sheetFormatPr defaultColWidth="9.44140625" defaultRowHeight="14.4" x14ac:dyDescent="0.3"/>
  <cols>
    <col min="1" max="1" width="17" customWidth="1"/>
    <col min="2" max="2" width="43.6640625" customWidth="1"/>
    <col min="3" max="3" width="11.6640625" customWidth="1"/>
    <col min="4" max="5" width="11.88671875" customWidth="1"/>
    <col min="6" max="6" width="15.109375" customWidth="1"/>
    <col min="7" max="7" width="12" customWidth="1"/>
    <col min="8" max="8" width="11.5546875" customWidth="1"/>
    <col min="9" max="9" width="12.6640625" customWidth="1"/>
    <col min="10" max="10" width="9.109375" customWidth="1"/>
    <col min="11" max="12" width="12.33203125" customWidth="1"/>
    <col min="13" max="13" width="13.5546875" customWidth="1"/>
    <col min="14" max="14" width="33.33203125" customWidth="1"/>
    <col min="15" max="15" width="24.88671875" customWidth="1"/>
    <col min="16" max="16" width="19.88671875" customWidth="1"/>
    <col min="17" max="215" width="9.109375" customWidth="1"/>
    <col min="216" max="216" width="11.88671875" customWidth="1"/>
    <col min="217" max="217" width="33" customWidth="1"/>
    <col min="218" max="218" width="9.5546875" customWidth="1"/>
    <col min="219" max="219" width="11.6640625" customWidth="1"/>
    <col min="220" max="220" width="9.109375" customWidth="1"/>
    <col min="221" max="221" width="7.44140625" customWidth="1"/>
    <col min="222" max="222" width="11.8867187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ht="21.6" customHeight="1" x14ac:dyDescent="0.3">
      <c r="A4" s="180"/>
      <c r="B4" s="180"/>
      <c r="C4" s="180"/>
      <c r="D4" s="180"/>
      <c r="E4" s="180"/>
    </row>
    <row r="5" spans="1:16" x14ac:dyDescent="0.3">
      <c r="A5" s="180"/>
      <c r="B5" s="180"/>
      <c r="C5" s="180"/>
      <c r="D5" s="180"/>
      <c r="E5" s="180"/>
    </row>
    <row r="6" spans="1:16" x14ac:dyDescent="0.3">
      <c r="A6" s="180"/>
      <c r="B6" s="180"/>
      <c r="C6" s="180"/>
      <c r="D6" s="180"/>
      <c r="E6" s="180"/>
    </row>
    <row r="7" spans="1:16" ht="15.6" customHeight="1" x14ac:dyDescent="0.3">
      <c r="A7" s="180"/>
      <c r="B7" s="180"/>
      <c r="C7" s="180"/>
      <c r="D7" s="180"/>
      <c r="E7" s="180"/>
    </row>
    <row r="8" spans="1:16" ht="31.2" customHeight="1" x14ac:dyDescent="0.3">
      <c r="A8" s="9" t="s">
        <v>10</v>
      </c>
      <c r="B8" s="9"/>
      <c r="C8" s="2"/>
      <c r="D8" s="2"/>
      <c r="E8" s="2"/>
    </row>
    <row r="9" spans="1:16" ht="15.6" x14ac:dyDescent="0.3">
      <c r="A9" s="10" t="s">
        <v>11</v>
      </c>
      <c r="B9" s="10"/>
      <c r="C9" s="1"/>
      <c r="D9" s="2"/>
      <c r="E9" s="2"/>
    </row>
    <row r="10" spans="1:16" ht="15.6" x14ac:dyDescent="0.3">
      <c r="A10" s="10" t="s">
        <v>12</v>
      </c>
      <c r="B10" s="10"/>
      <c r="C10" s="1"/>
      <c r="D10" s="2"/>
      <c r="E10" s="2"/>
    </row>
    <row r="11" spans="1:16" ht="15.6" x14ac:dyDescent="0.3">
      <c r="A11" s="10"/>
      <c r="B11" s="10"/>
      <c r="C11" s="1"/>
      <c r="D11" s="2"/>
      <c r="E11" s="2"/>
    </row>
    <row r="12" spans="1:16" ht="15.6" x14ac:dyDescent="0.3">
      <c r="A12" s="10"/>
      <c r="B12" s="10"/>
      <c r="C12" s="1"/>
      <c r="D12" s="2"/>
      <c r="E12" s="2"/>
    </row>
    <row r="13" spans="1:16" ht="15.6" x14ac:dyDescent="0.3">
      <c r="A13" s="14" t="s">
        <v>537</v>
      </c>
      <c r="B13" s="10"/>
      <c r="C13" s="1"/>
      <c r="D13" s="2"/>
      <c r="E13" s="2"/>
    </row>
    <row r="14" spans="1:16" x14ac:dyDescent="0.3">
      <c r="A14" s="185" t="s">
        <v>94</v>
      </c>
      <c r="B14" s="185"/>
      <c r="C14" s="185"/>
      <c r="D14" s="185"/>
      <c r="E14" s="20"/>
      <c r="F14" s="182" t="s">
        <v>479</v>
      </c>
      <c r="G14" s="183"/>
      <c r="H14" s="183"/>
      <c r="I14" s="183"/>
      <c r="J14" s="183"/>
      <c r="K14" s="183"/>
      <c r="L14" s="183"/>
      <c r="M14" s="183"/>
      <c r="N14" s="183"/>
      <c r="O14" s="183"/>
      <c r="P14" s="183"/>
    </row>
    <row r="15" spans="1:16" s="3" customFormat="1" ht="55.2"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s="3" customFormat="1" ht="13.8"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s="4" customFormat="1" ht="55.2" x14ac:dyDescent="0.3">
      <c r="A17" s="11">
        <v>11060001</v>
      </c>
      <c r="B17" s="42" t="s">
        <v>25</v>
      </c>
      <c r="C17" s="40">
        <v>20</v>
      </c>
      <c r="D17" s="13" t="s">
        <v>24</v>
      </c>
      <c r="E17" s="41" t="s">
        <v>119</v>
      </c>
      <c r="F17" s="96"/>
      <c r="G17" s="97"/>
      <c r="H17" s="98"/>
      <c r="I17" s="98"/>
      <c r="J17" s="97"/>
      <c r="K17" s="98"/>
      <c r="L17" s="99">
        <f>C17*I17</f>
        <v>0</v>
      </c>
      <c r="M17" s="99">
        <f>C17*K17</f>
        <v>0</v>
      </c>
      <c r="N17" s="100"/>
      <c r="O17" s="100"/>
      <c r="P17" s="101"/>
    </row>
    <row r="18" spans="1:16" s="4" customFormat="1" ht="41.4" x14ac:dyDescent="0.3">
      <c r="A18" s="11">
        <v>11060002</v>
      </c>
      <c r="B18" s="42" t="s">
        <v>525</v>
      </c>
      <c r="C18" s="37">
        <v>4</v>
      </c>
      <c r="D18" s="13" t="s">
        <v>24</v>
      </c>
      <c r="E18" s="41" t="s">
        <v>119</v>
      </c>
      <c r="F18" s="96"/>
      <c r="G18" s="97"/>
      <c r="H18" s="98"/>
      <c r="I18" s="98"/>
      <c r="J18" s="97"/>
      <c r="K18" s="98"/>
      <c r="L18" s="99">
        <f>C18*I18</f>
        <v>0</v>
      </c>
      <c r="M18" s="99">
        <f>C18*K18</f>
        <v>0</v>
      </c>
      <c r="N18" s="100"/>
      <c r="O18" s="100"/>
      <c r="P18" s="101"/>
    </row>
    <row r="19" spans="1:16" s="4" customFormat="1" ht="30.6" x14ac:dyDescent="0.3">
      <c r="A19" s="11">
        <v>11060003</v>
      </c>
      <c r="B19" s="36" t="s">
        <v>541</v>
      </c>
      <c r="C19" s="37">
        <v>6</v>
      </c>
      <c r="D19" s="13" t="s">
        <v>24</v>
      </c>
      <c r="E19" s="41" t="s">
        <v>119</v>
      </c>
      <c r="F19" s="96"/>
      <c r="G19" s="97"/>
      <c r="H19" s="98"/>
      <c r="I19" s="98"/>
      <c r="J19" s="97"/>
      <c r="K19" s="98"/>
      <c r="L19" s="99">
        <f>C19*I19</f>
        <v>0</v>
      </c>
      <c r="M19" s="99">
        <f>C19*K19</f>
        <v>0</v>
      </c>
      <c r="N19" s="100"/>
      <c r="O19" s="100"/>
      <c r="P19" s="101"/>
    </row>
    <row r="20" spans="1:16" ht="18" customHeight="1" x14ac:dyDescent="0.3">
      <c r="A20" s="81"/>
      <c r="B20" s="105" t="s">
        <v>502</v>
      </c>
      <c r="C20" s="105"/>
      <c r="D20" s="105"/>
      <c r="E20" s="105"/>
      <c r="F20" s="102"/>
      <c r="G20" s="102"/>
      <c r="H20" s="102"/>
      <c r="I20" s="102"/>
      <c r="J20" s="102"/>
      <c r="K20" s="102"/>
      <c r="L20" s="103">
        <f>SUM(L17:L19)</f>
        <v>0</v>
      </c>
      <c r="M20" s="103">
        <f>SUM(M17:M19)</f>
        <v>0</v>
      </c>
    </row>
    <row r="21" spans="1:16" ht="15.6" x14ac:dyDescent="0.3">
      <c r="A21" s="6"/>
      <c r="B21" s="6"/>
      <c r="C21" s="6"/>
      <c r="D21" s="5"/>
      <c r="E21" s="5"/>
    </row>
    <row r="22" spans="1:16" ht="15.6" x14ac:dyDescent="0.3">
      <c r="A22" s="7"/>
      <c r="B22" s="77" t="s">
        <v>469</v>
      </c>
      <c r="C22" s="6"/>
      <c r="D22" s="12"/>
      <c r="E22" s="8"/>
    </row>
    <row r="23" spans="1:16" ht="15.6" x14ac:dyDescent="0.3">
      <c r="A23" s="6"/>
      <c r="B23" s="77" t="s">
        <v>478</v>
      </c>
      <c r="C23" s="27"/>
      <c r="D23" s="6"/>
      <c r="E23" s="6"/>
    </row>
  </sheetData>
  <mergeCells count="3">
    <mergeCell ref="A1:E7"/>
    <mergeCell ref="A14:D14"/>
    <mergeCell ref="F14:P14"/>
  </mergeCells>
  <phoneticPr fontId="20" type="noConversion"/>
  <dataValidations count="1">
    <dataValidation allowBlank="1" showErrorMessage="1" errorTitle="Napačna vrednost podatkov" error="Vrednost popusta je previsoka. Skupna cena ne more biti negativna vrednost. Prosimo preverite podatke." sqref="I17:J19" xr:uid="{623D83F9-3C8E-4A56-A3F1-581AD6BBB62A}"/>
  </dataValidations>
  <pageMargins left="0.25" right="0.25"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0610F-E771-4A1C-9950-2134332AF1E5}">
  <sheetPr>
    <pageSetUpPr fitToPage="1"/>
  </sheetPr>
  <dimension ref="A1:P21"/>
  <sheetViews>
    <sheetView workbookViewId="0">
      <selection sqref="A1:E7"/>
    </sheetView>
  </sheetViews>
  <sheetFormatPr defaultRowHeight="14.4" x14ac:dyDescent="0.3"/>
  <cols>
    <col min="1" max="1" width="14.6640625" customWidth="1"/>
    <col min="2" max="2" width="27.6640625" customWidth="1"/>
    <col min="6" max="6" width="11" customWidth="1"/>
    <col min="7" max="7" width="12.33203125" customWidth="1"/>
    <col min="8" max="8" width="12" customWidth="1"/>
    <col min="9" max="9" width="11.33203125" customWidth="1"/>
    <col min="11" max="11" width="14.109375" customWidth="1"/>
    <col min="12" max="12" width="14.88671875" customWidth="1"/>
    <col min="13" max="13" width="15.88671875" customWidth="1"/>
    <col min="14" max="14" width="19.33203125" customWidth="1"/>
    <col min="15" max="15" width="19" customWidth="1"/>
    <col min="16" max="16" width="21.3320312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ht="55.5" customHeight="1" x14ac:dyDescent="0.3">
      <c r="A7" s="180"/>
      <c r="B7" s="180"/>
      <c r="C7" s="180"/>
      <c r="D7" s="180"/>
      <c r="E7" s="180"/>
    </row>
    <row r="8" spans="1:16" ht="15.6" x14ac:dyDescent="0.3">
      <c r="A8" s="9" t="s">
        <v>10</v>
      </c>
      <c r="B8" s="9"/>
      <c r="C8" s="2"/>
      <c r="D8" s="2"/>
      <c r="E8" s="2"/>
    </row>
    <row r="9" spans="1:16" ht="15.6" x14ac:dyDescent="0.3">
      <c r="A9" s="10" t="s">
        <v>11</v>
      </c>
      <c r="B9" s="10"/>
      <c r="C9" s="1"/>
      <c r="D9" s="2"/>
      <c r="E9" s="2"/>
    </row>
    <row r="10" spans="1:16" ht="15.6" x14ac:dyDescent="0.3">
      <c r="A10" s="10" t="s">
        <v>12</v>
      </c>
      <c r="B10" s="10"/>
      <c r="C10" s="1"/>
      <c r="D10" s="2"/>
      <c r="E10" s="2"/>
    </row>
    <row r="11" spans="1:16" ht="15.6" x14ac:dyDescent="0.3">
      <c r="A11" s="10"/>
      <c r="B11" s="10"/>
      <c r="C11" s="1"/>
      <c r="D11" s="2"/>
      <c r="E11" s="2"/>
    </row>
    <row r="12" spans="1:16" ht="15.6" x14ac:dyDescent="0.3">
      <c r="A12" s="10"/>
      <c r="B12" s="10"/>
      <c r="C12" s="1"/>
      <c r="D12" s="2"/>
      <c r="E12" s="2"/>
    </row>
    <row r="13" spans="1:16" ht="15.6" x14ac:dyDescent="0.3">
      <c r="A13" s="14" t="s">
        <v>534</v>
      </c>
      <c r="B13" s="10"/>
      <c r="C13" s="1"/>
      <c r="D13" s="2"/>
      <c r="E13" s="2"/>
    </row>
    <row r="14" spans="1:16" x14ac:dyDescent="0.3">
      <c r="A14" s="185" t="s">
        <v>94</v>
      </c>
      <c r="B14" s="185"/>
      <c r="C14" s="185"/>
      <c r="D14" s="185"/>
      <c r="E14" s="20"/>
      <c r="F14" s="182" t="s">
        <v>479</v>
      </c>
      <c r="G14" s="183"/>
      <c r="H14" s="183"/>
      <c r="I14" s="183"/>
      <c r="J14" s="183"/>
      <c r="K14" s="183"/>
      <c r="L14" s="183"/>
      <c r="M14" s="183"/>
      <c r="N14" s="183"/>
      <c r="O14" s="183"/>
      <c r="P14" s="183"/>
    </row>
    <row r="15" spans="1:16" ht="55.2"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40.799999999999997" x14ac:dyDescent="0.3">
      <c r="A17" s="11">
        <v>11070001</v>
      </c>
      <c r="B17" s="43" t="s">
        <v>536</v>
      </c>
      <c r="C17" s="37">
        <v>30</v>
      </c>
      <c r="D17" s="13" t="s">
        <v>24</v>
      </c>
      <c r="E17" s="41" t="s">
        <v>535</v>
      </c>
      <c r="F17" s="96"/>
      <c r="G17" s="97"/>
      <c r="H17" s="98"/>
      <c r="I17" s="98"/>
      <c r="J17" s="97"/>
      <c r="K17" s="98"/>
      <c r="L17" s="99">
        <f>C17*I17</f>
        <v>0</v>
      </c>
      <c r="M17" s="99">
        <f>C17*K17</f>
        <v>0</v>
      </c>
      <c r="N17" s="100"/>
      <c r="O17" s="100"/>
      <c r="P17" s="101"/>
    </row>
    <row r="18" spans="1:16" x14ac:dyDescent="0.3">
      <c r="A18" s="104"/>
      <c r="B18" s="105" t="s">
        <v>502</v>
      </c>
      <c r="C18" s="105"/>
      <c r="D18" s="105"/>
      <c r="E18" s="105"/>
      <c r="F18" s="102"/>
      <c r="G18" s="102"/>
      <c r="H18" s="102"/>
      <c r="I18" s="102"/>
      <c r="J18" s="102"/>
      <c r="K18" s="102"/>
      <c r="L18" s="103">
        <f>SUM(L17)</f>
        <v>0</v>
      </c>
      <c r="M18" s="103">
        <f>SUM(M17)</f>
        <v>0</v>
      </c>
    </row>
    <row r="20" spans="1:16" ht="15.6" x14ac:dyDescent="0.3">
      <c r="B20" s="77" t="s">
        <v>469</v>
      </c>
      <c r="D20" s="12"/>
      <c r="E20" s="8"/>
    </row>
    <row r="21" spans="1:16" x14ac:dyDescent="0.3">
      <c r="B21" s="77" t="s">
        <v>478</v>
      </c>
    </row>
  </sheetData>
  <mergeCells count="3">
    <mergeCell ref="A1:E7"/>
    <mergeCell ref="A14:D14"/>
    <mergeCell ref="F14:P14"/>
  </mergeCells>
  <dataValidations count="1">
    <dataValidation allowBlank="1" showErrorMessage="1" errorTitle="Napačna vrednost podatkov" error="Vrednost popusta je previsoka. Skupna cena ne more biti negativna vrednost. Prosimo preverite podatke." sqref="I17:J17" xr:uid="{DF8A8ECB-472C-4045-A381-80032517D2D2}"/>
  </dataValidations>
  <pageMargins left="0.25" right="0.25"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0458F-25FF-49A7-954F-A6881C86C176}">
  <sheetPr>
    <pageSetUpPr fitToPage="1"/>
  </sheetPr>
  <dimension ref="A1:P35"/>
  <sheetViews>
    <sheetView zoomScale="87" zoomScaleNormal="87" workbookViewId="0">
      <selection sqref="A1:E7"/>
    </sheetView>
  </sheetViews>
  <sheetFormatPr defaultColWidth="9.44140625" defaultRowHeight="14.4" x14ac:dyDescent="0.3"/>
  <cols>
    <col min="1" max="1" width="17" customWidth="1"/>
    <col min="2" max="2" width="43.6640625" customWidth="1"/>
    <col min="3" max="3" width="11.6640625" customWidth="1"/>
    <col min="4" max="4" width="11.88671875" customWidth="1"/>
    <col min="5" max="5" width="14.33203125" customWidth="1"/>
    <col min="6" max="6" width="18.33203125" customWidth="1"/>
    <col min="7" max="7" width="20.88671875" customWidth="1"/>
    <col min="8" max="8" width="18.33203125" customWidth="1"/>
    <col min="9" max="9" width="22.33203125" customWidth="1"/>
    <col min="10" max="10" width="9.109375" customWidth="1"/>
    <col min="11" max="11" width="15.88671875" customWidth="1"/>
    <col min="12" max="12" width="15.33203125" customWidth="1"/>
    <col min="13" max="13" width="16.88671875" customWidth="1"/>
    <col min="14" max="15" width="23.44140625" customWidth="1"/>
    <col min="16" max="16" width="18.109375" customWidth="1"/>
    <col min="17" max="214" width="9.109375" customWidth="1"/>
    <col min="215" max="215" width="11.88671875" customWidth="1"/>
    <col min="216" max="216" width="33" customWidth="1"/>
    <col min="217" max="217" width="9.5546875" customWidth="1"/>
    <col min="218" max="218" width="11.6640625" customWidth="1"/>
    <col min="219" max="219" width="9.109375" customWidth="1"/>
    <col min="220" max="220" width="7.44140625" customWidth="1"/>
    <col min="221" max="221" width="11.8867187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ht="21.6" customHeight="1" x14ac:dyDescent="0.3">
      <c r="A4" s="180"/>
      <c r="B4" s="180"/>
      <c r="C4" s="180"/>
      <c r="D4" s="180"/>
      <c r="E4" s="180"/>
    </row>
    <row r="5" spans="1:16" x14ac:dyDescent="0.3">
      <c r="A5" s="180"/>
      <c r="B5" s="180"/>
      <c r="C5" s="180"/>
      <c r="D5" s="180"/>
      <c r="E5" s="180"/>
    </row>
    <row r="6" spans="1:16" x14ac:dyDescent="0.3">
      <c r="A6" s="180"/>
      <c r="B6" s="180"/>
      <c r="C6" s="180"/>
      <c r="D6" s="180"/>
      <c r="E6" s="180"/>
    </row>
    <row r="7" spans="1:16" ht="15.6" customHeight="1" x14ac:dyDescent="0.3">
      <c r="A7" s="180"/>
      <c r="B7" s="180"/>
      <c r="C7" s="180"/>
      <c r="D7" s="180"/>
      <c r="E7" s="180"/>
    </row>
    <row r="8" spans="1:16" ht="31.2" customHeight="1" x14ac:dyDescent="0.3">
      <c r="A8" s="9" t="s">
        <v>10</v>
      </c>
      <c r="B8" s="9"/>
      <c r="C8" s="2"/>
      <c r="D8" s="2"/>
      <c r="E8" s="2"/>
    </row>
    <row r="9" spans="1:16" ht="15.6" x14ac:dyDescent="0.3">
      <c r="A9" s="10" t="s">
        <v>11</v>
      </c>
      <c r="B9" s="10"/>
      <c r="C9" s="1"/>
      <c r="D9" s="2"/>
      <c r="E9" s="2"/>
    </row>
    <row r="10" spans="1:16" ht="15.6" x14ac:dyDescent="0.3">
      <c r="A10" s="10" t="s">
        <v>12</v>
      </c>
      <c r="B10" s="10"/>
      <c r="C10" s="1"/>
      <c r="D10" s="2"/>
      <c r="E10" s="2"/>
    </row>
    <row r="11" spans="1:16" ht="15.6" x14ac:dyDescent="0.3">
      <c r="A11" s="10"/>
      <c r="B11" s="10"/>
      <c r="C11" s="1"/>
      <c r="D11" s="2"/>
      <c r="E11" s="2"/>
    </row>
    <row r="12" spans="1:16" ht="15.6" x14ac:dyDescent="0.3">
      <c r="A12" s="10"/>
      <c r="B12" s="10"/>
      <c r="C12" s="1"/>
      <c r="D12" s="2"/>
      <c r="E12" s="2"/>
    </row>
    <row r="13" spans="1:16" ht="17.399999999999999" x14ac:dyDescent="0.3">
      <c r="A13" s="23" t="s">
        <v>117</v>
      </c>
      <c r="B13" s="17"/>
      <c r="C13" s="17"/>
      <c r="D13" s="16"/>
      <c r="E13" s="16"/>
    </row>
    <row r="14" spans="1:16" x14ac:dyDescent="0.3">
      <c r="A14" s="184" t="s">
        <v>94</v>
      </c>
      <c r="B14" s="184"/>
      <c r="C14" s="184"/>
      <c r="D14" s="184"/>
      <c r="E14" s="24"/>
      <c r="F14" s="182" t="s">
        <v>479</v>
      </c>
      <c r="G14" s="183"/>
      <c r="H14" s="183"/>
      <c r="I14" s="183"/>
      <c r="J14" s="183"/>
      <c r="K14" s="183"/>
      <c r="L14" s="183"/>
      <c r="M14" s="183"/>
      <c r="N14" s="183"/>
      <c r="O14" s="183"/>
      <c r="P14" s="183"/>
    </row>
    <row r="15" spans="1:16" s="3" customFormat="1" ht="41.4"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s="3" customFormat="1" ht="13.8"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s="4" customFormat="1" ht="39.75" customHeight="1" x14ac:dyDescent="0.3">
      <c r="A17" s="11">
        <v>11080001</v>
      </c>
      <c r="B17" s="51" t="s">
        <v>17</v>
      </c>
      <c r="C17" s="79">
        <v>11000</v>
      </c>
      <c r="D17" s="31" t="s">
        <v>14</v>
      </c>
      <c r="E17" s="41" t="s">
        <v>118</v>
      </c>
      <c r="F17" s="96"/>
      <c r="G17" s="97"/>
      <c r="H17" s="98"/>
      <c r="I17" s="98"/>
      <c r="J17" s="97"/>
      <c r="K17" s="98"/>
      <c r="L17" s="99">
        <f t="shared" ref="L17:L31" si="0">C17*I17</f>
        <v>0</v>
      </c>
      <c r="M17" s="99">
        <f t="shared" ref="M17:M31" si="1">C17*K17</f>
        <v>0</v>
      </c>
      <c r="N17" s="100"/>
      <c r="O17" s="100"/>
      <c r="P17" s="101"/>
    </row>
    <row r="18" spans="1:16" s="4" customFormat="1" ht="30.6" x14ac:dyDescent="0.3">
      <c r="A18" s="11">
        <v>11080002</v>
      </c>
      <c r="B18" s="51" t="s">
        <v>472</v>
      </c>
      <c r="C18" s="31">
        <v>11000</v>
      </c>
      <c r="D18" s="31" t="s">
        <v>14</v>
      </c>
      <c r="E18" s="41" t="s">
        <v>118</v>
      </c>
      <c r="F18" s="96"/>
      <c r="G18" s="97"/>
      <c r="H18" s="98"/>
      <c r="I18" s="98"/>
      <c r="J18" s="97"/>
      <c r="K18" s="98"/>
      <c r="L18" s="99">
        <f t="shared" si="0"/>
        <v>0</v>
      </c>
      <c r="M18" s="99">
        <f t="shared" si="1"/>
        <v>0</v>
      </c>
      <c r="N18" s="100"/>
      <c r="O18" s="100"/>
      <c r="P18" s="101"/>
    </row>
    <row r="19" spans="1:16" s="4" customFormat="1" ht="30.6" x14ac:dyDescent="0.3">
      <c r="A19" s="11">
        <v>11080003</v>
      </c>
      <c r="B19" s="51" t="s">
        <v>473</v>
      </c>
      <c r="C19" s="31">
        <v>1500</v>
      </c>
      <c r="D19" s="31" t="s">
        <v>14</v>
      </c>
      <c r="E19" s="41" t="s">
        <v>118</v>
      </c>
      <c r="F19" s="96"/>
      <c r="G19" s="97"/>
      <c r="H19" s="98"/>
      <c r="I19" s="98"/>
      <c r="J19" s="97"/>
      <c r="K19" s="98"/>
      <c r="L19" s="99">
        <f t="shared" si="0"/>
        <v>0</v>
      </c>
      <c r="M19" s="99">
        <f t="shared" si="1"/>
        <v>0</v>
      </c>
      <c r="N19" s="100"/>
      <c r="O19" s="100"/>
      <c r="P19" s="101"/>
    </row>
    <row r="20" spans="1:16" s="4" customFormat="1" ht="30.6" x14ac:dyDescent="0.3">
      <c r="A20" s="11">
        <v>11080004</v>
      </c>
      <c r="B20" s="51" t="s">
        <v>474</v>
      </c>
      <c r="C20" s="31">
        <v>4000</v>
      </c>
      <c r="D20" s="31" t="s">
        <v>14</v>
      </c>
      <c r="E20" s="41" t="s">
        <v>118</v>
      </c>
      <c r="F20" s="96"/>
      <c r="G20" s="97"/>
      <c r="H20" s="98"/>
      <c r="I20" s="98"/>
      <c r="J20" s="97"/>
      <c r="K20" s="98"/>
      <c r="L20" s="99">
        <f t="shared" si="0"/>
        <v>0</v>
      </c>
      <c r="M20" s="99">
        <f t="shared" si="1"/>
        <v>0</v>
      </c>
      <c r="N20" s="100"/>
      <c r="O20" s="100"/>
      <c r="P20" s="101"/>
    </row>
    <row r="21" spans="1:16" s="4" customFormat="1" ht="30.6" x14ac:dyDescent="0.3">
      <c r="A21" s="11">
        <v>11080005</v>
      </c>
      <c r="B21" s="51" t="s">
        <v>475</v>
      </c>
      <c r="C21" s="31">
        <v>200</v>
      </c>
      <c r="D21" s="31" t="s">
        <v>14</v>
      </c>
      <c r="E21" s="41" t="s">
        <v>118</v>
      </c>
      <c r="F21" s="96"/>
      <c r="G21" s="97"/>
      <c r="H21" s="98"/>
      <c r="I21" s="98"/>
      <c r="J21" s="97"/>
      <c r="K21" s="98"/>
      <c r="L21" s="99">
        <f t="shared" si="0"/>
        <v>0</v>
      </c>
      <c r="M21" s="99">
        <f t="shared" si="1"/>
        <v>0</v>
      </c>
      <c r="N21" s="100"/>
      <c r="O21" s="100"/>
      <c r="P21" s="101"/>
    </row>
    <row r="22" spans="1:16" s="4" customFormat="1" ht="30.6" x14ac:dyDescent="0.3">
      <c r="A22" s="11">
        <v>11080006</v>
      </c>
      <c r="B22" s="51" t="s">
        <v>18</v>
      </c>
      <c r="C22" s="31">
        <v>14000</v>
      </c>
      <c r="D22" s="31" t="s">
        <v>14</v>
      </c>
      <c r="E22" s="41" t="s">
        <v>118</v>
      </c>
      <c r="F22" s="96"/>
      <c r="G22" s="97"/>
      <c r="H22" s="98"/>
      <c r="I22" s="98"/>
      <c r="J22" s="97"/>
      <c r="K22" s="98"/>
      <c r="L22" s="99">
        <f t="shared" si="0"/>
        <v>0</v>
      </c>
      <c r="M22" s="99">
        <f t="shared" si="1"/>
        <v>0</v>
      </c>
      <c r="N22" s="100"/>
      <c r="O22" s="100"/>
      <c r="P22" s="101"/>
    </row>
    <row r="23" spans="1:16" s="4" customFormat="1" ht="30.6" x14ac:dyDescent="0.3">
      <c r="A23" s="11">
        <v>11080007</v>
      </c>
      <c r="B23" s="51" t="s">
        <v>19</v>
      </c>
      <c r="C23" s="31">
        <v>1000</v>
      </c>
      <c r="D23" s="31" t="s">
        <v>14</v>
      </c>
      <c r="E23" s="41" t="s">
        <v>118</v>
      </c>
      <c r="F23" s="96"/>
      <c r="G23" s="97"/>
      <c r="H23" s="98"/>
      <c r="I23" s="98"/>
      <c r="J23" s="97"/>
      <c r="K23" s="98"/>
      <c r="L23" s="99">
        <f t="shared" si="0"/>
        <v>0</v>
      </c>
      <c r="M23" s="99">
        <f t="shared" si="1"/>
        <v>0</v>
      </c>
      <c r="N23" s="100"/>
      <c r="O23" s="100"/>
      <c r="P23" s="101"/>
    </row>
    <row r="24" spans="1:16" s="4" customFormat="1" ht="30.6" x14ac:dyDescent="0.3">
      <c r="A24" s="11">
        <v>11080008</v>
      </c>
      <c r="B24" s="51" t="s">
        <v>20</v>
      </c>
      <c r="C24" s="45">
        <v>1700</v>
      </c>
      <c r="D24" s="31" t="s">
        <v>14</v>
      </c>
      <c r="E24" s="41" t="s">
        <v>118</v>
      </c>
      <c r="F24" s="96"/>
      <c r="G24" s="97"/>
      <c r="H24" s="98"/>
      <c r="I24" s="98"/>
      <c r="J24" s="97"/>
      <c r="K24" s="98"/>
      <c r="L24" s="99">
        <f t="shared" si="0"/>
        <v>0</v>
      </c>
      <c r="M24" s="99">
        <f t="shared" si="1"/>
        <v>0</v>
      </c>
      <c r="N24" s="100"/>
      <c r="O24" s="100"/>
      <c r="P24" s="101"/>
    </row>
    <row r="25" spans="1:16" s="4" customFormat="1" ht="30.6" x14ac:dyDescent="0.3">
      <c r="A25" s="11">
        <v>11080009</v>
      </c>
      <c r="B25" s="51" t="s">
        <v>21</v>
      </c>
      <c r="C25" s="40">
        <v>100</v>
      </c>
      <c r="D25" s="31" t="s">
        <v>14</v>
      </c>
      <c r="E25" s="41" t="s">
        <v>118</v>
      </c>
      <c r="F25" s="96"/>
      <c r="G25" s="97"/>
      <c r="H25" s="98"/>
      <c r="I25" s="98"/>
      <c r="J25" s="97"/>
      <c r="K25" s="98"/>
      <c r="L25" s="99">
        <f t="shared" si="0"/>
        <v>0</v>
      </c>
      <c r="M25" s="99">
        <f t="shared" si="1"/>
        <v>0</v>
      </c>
      <c r="N25" s="100"/>
      <c r="O25" s="100"/>
      <c r="P25" s="101"/>
    </row>
    <row r="26" spans="1:16" s="4" customFormat="1" ht="30.6" x14ac:dyDescent="0.3">
      <c r="A26" s="11">
        <v>11080010</v>
      </c>
      <c r="B26" s="51" t="s">
        <v>476</v>
      </c>
      <c r="C26" s="31">
        <v>1800</v>
      </c>
      <c r="D26" s="31" t="s">
        <v>14</v>
      </c>
      <c r="E26" s="41" t="s">
        <v>118</v>
      </c>
      <c r="F26" s="96"/>
      <c r="G26" s="97"/>
      <c r="H26" s="98"/>
      <c r="I26" s="98"/>
      <c r="J26" s="97"/>
      <c r="K26" s="98"/>
      <c r="L26" s="99">
        <f t="shared" si="0"/>
        <v>0</v>
      </c>
      <c r="M26" s="99">
        <f t="shared" si="1"/>
        <v>0</v>
      </c>
      <c r="N26" s="100"/>
      <c r="O26" s="100"/>
      <c r="P26" s="101"/>
    </row>
    <row r="27" spans="1:16" s="4" customFormat="1" ht="30.6" x14ac:dyDescent="0.3">
      <c r="A27" s="11">
        <v>11080011</v>
      </c>
      <c r="B27" s="44" t="s">
        <v>95</v>
      </c>
      <c r="C27" s="31">
        <v>4000</v>
      </c>
      <c r="D27" s="31" t="s">
        <v>14</v>
      </c>
      <c r="E27" s="41" t="s">
        <v>118</v>
      </c>
      <c r="F27" s="96"/>
      <c r="G27" s="97"/>
      <c r="H27" s="98"/>
      <c r="I27" s="98"/>
      <c r="J27" s="97"/>
      <c r="K27" s="98"/>
      <c r="L27" s="99">
        <f t="shared" si="0"/>
        <v>0</v>
      </c>
      <c r="M27" s="99">
        <f t="shared" si="1"/>
        <v>0</v>
      </c>
      <c r="N27" s="100"/>
      <c r="O27" s="100"/>
      <c r="P27" s="101"/>
    </row>
    <row r="28" spans="1:16" s="4" customFormat="1" ht="45" customHeight="1" x14ac:dyDescent="0.3">
      <c r="A28" s="11">
        <v>11080012</v>
      </c>
      <c r="B28" s="44" t="s">
        <v>111</v>
      </c>
      <c r="C28" s="31">
        <v>400</v>
      </c>
      <c r="D28" s="31" t="s">
        <v>14</v>
      </c>
      <c r="E28" s="41" t="s">
        <v>118</v>
      </c>
      <c r="F28" s="96"/>
      <c r="G28" s="97"/>
      <c r="H28" s="98"/>
      <c r="I28" s="98"/>
      <c r="J28" s="97"/>
      <c r="K28" s="98"/>
      <c r="L28" s="99">
        <f t="shared" si="0"/>
        <v>0</v>
      </c>
      <c r="M28" s="99">
        <f t="shared" si="1"/>
        <v>0</v>
      </c>
      <c r="N28" s="100"/>
      <c r="O28" s="100"/>
      <c r="P28" s="101"/>
    </row>
    <row r="29" spans="1:16" s="4" customFormat="1" ht="30.6" x14ac:dyDescent="0.3">
      <c r="A29" s="11">
        <v>11080013</v>
      </c>
      <c r="B29" s="51" t="s">
        <v>22</v>
      </c>
      <c r="C29" s="31">
        <v>30</v>
      </c>
      <c r="D29" s="31" t="s">
        <v>14</v>
      </c>
      <c r="E29" s="41" t="s">
        <v>118</v>
      </c>
      <c r="F29" s="96"/>
      <c r="G29" s="97"/>
      <c r="H29" s="98"/>
      <c r="I29" s="98"/>
      <c r="J29" s="97"/>
      <c r="K29" s="98"/>
      <c r="L29" s="99">
        <f t="shared" si="0"/>
        <v>0</v>
      </c>
      <c r="M29" s="99">
        <f t="shared" si="1"/>
        <v>0</v>
      </c>
      <c r="N29" s="100"/>
      <c r="O29" s="100"/>
      <c r="P29" s="101"/>
    </row>
    <row r="30" spans="1:16" s="4" customFormat="1" ht="30.6" x14ac:dyDescent="0.3">
      <c r="A30" s="11">
        <v>11080014</v>
      </c>
      <c r="B30" s="51" t="s">
        <v>477</v>
      </c>
      <c r="C30" s="40">
        <v>30</v>
      </c>
      <c r="D30" s="31" t="s">
        <v>14</v>
      </c>
      <c r="E30" s="41" t="s">
        <v>118</v>
      </c>
      <c r="F30" s="96"/>
      <c r="G30" s="97"/>
      <c r="H30" s="98"/>
      <c r="I30" s="98"/>
      <c r="J30" s="97"/>
      <c r="K30" s="98"/>
      <c r="L30" s="99">
        <f t="shared" si="0"/>
        <v>0</v>
      </c>
      <c r="M30" s="99">
        <f t="shared" si="1"/>
        <v>0</v>
      </c>
      <c r="N30" s="100"/>
      <c r="O30" s="100"/>
      <c r="P30" s="101"/>
    </row>
    <row r="31" spans="1:16" ht="30.6" x14ac:dyDescent="0.3">
      <c r="A31" s="11">
        <v>11080015</v>
      </c>
      <c r="B31" s="51" t="s">
        <v>528</v>
      </c>
      <c r="C31" s="78">
        <v>500</v>
      </c>
      <c r="D31" s="31" t="s">
        <v>14</v>
      </c>
      <c r="E31" s="41" t="s">
        <v>118</v>
      </c>
      <c r="F31" s="96"/>
      <c r="G31" s="97"/>
      <c r="H31" s="98"/>
      <c r="I31" s="98"/>
      <c r="J31" s="97"/>
      <c r="K31" s="98"/>
      <c r="L31" s="99">
        <f t="shared" si="0"/>
        <v>0</v>
      </c>
      <c r="M31" s="99">
        <f t="shared" si="1"/>
        <v>0</v>
      </c>
      <c r="N31" s="100"/>
      <c r="O31" s="100"/>
      <c r="P31" s="101"/>
    </row>
    <row r="32" spans="1:16" ht="18" customHeight="1" x14ac:dyDescent="0.3">
      <c r="A32" s="102"/>
      <c r="B32" s="106" t="s">
        <v>502</v>
      </c>
      <c r="C32" s="106"/>
      <c r="D32" s="106"/>
      <c r="E32" s="106"/>
      <c r="F32" s="102"/>
      <c r="G32" s="102"/>
      <c r="H32" s="102"/>
      <c r="I32" s="102"/>
      <c r="J32" s="102"/>
      <c r="K32" s="102"/>
      <c r="L32" s="103">
        <f>SUM(L17:L31)</f>
        <v>0</v>
      </c>
      <c r="M32" s="103">
        <f>SUM(M17:M31)</f>
        <v>0</v>
      </c>
    </row>
    <row r="33" spans="2:5" ht="15" customHeight="1" x14ac:dyDescent="0.3"/>
    <row r="34" spans="2:5" x14ac:dyDescent="0.3">
      <c r="B34" s="77" t="s">
        <v>469</v>
      </c>
    </row>
    <row r="35" spans="2:5" ht="15.6" x14ac:dyDescent="0.3">
      <c r="B35" s="77" t="s">
        <v>478</v>
      </c>
      <c r="D35" s="12"/>
      <c r="E35" s="8"/>
    </row>
  </sheetData>
  <mergeCells count="3">
    <mergeCell ref="A1:E7"/>
    <mergeCell ref="A14:D14"/>
    <mergeCell ref="F14:P14"/>
  </mergeCells>
  <phoneticPr fontId="20" type="noConversion"/>
  <dataValidations count="1">
    <dataValidation allowBlank="1" showErrorMessage="1" errorTitle="Napačna vrednost podatkov" error="Vrednost popusta je previsoka. Skupna cena ne more biti negativna vrednost. Prosimo preverite podatke." sqref="I17:J31" xr:uid="{7F872199-8FF9-4EFA-B914-E9CC9D8DA4D5}"/>
  </dataValidations>
  <pageMargins left="0.25" right="0.25" top="0.75" bottom="0.75" header="0.3" footer="0.3"/>
  <pageSetup paperSize="9" scale="6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443A4-D7D5-4C37-B191-14D006D2CBA0}">
  <sheetPr>
    <pageSetUpPr fitToPage="1"/>
  </sheetPr>
  <dimension ref="A1:P30"/>
  <sheetViews>
    <sheetView zoomScale="98" zoomScaleNormal="98" workbookViewId="0">
      <selection sqref="A1:E7"/>
    </sheetView>
  </sheetViews>
  <sheetFormatPr defaultColWidth="9.44140625" defaultRowHeight="14.4" x14ac:dyDescent="0.3"/>
  <cols>
    <col min="1" max="1" width="17" customWidth="1"/>
    <col min="2" max="2" width="43.6640625" customWidth="1"/>
    <col min="3" max="3" width="15.5546875" customWidth="1"/>
    <col min="4" max="4" width="11.6640625" customWidth="1"/>
    <col min="5" max="5" width="15.5546875" customWidth="1"/>
    <col min="6" max="6" width="14.6640625" customWidth="1"/>
    <col min="7" max="7" width="11.5546875" customWidth="1"/>
    <col min="8" max="8" width="13.6640625" customWidth="1"/>
    <col min="9" max="9" width="14.44140625" customWidth="1"/>
    <col min="10" max="10" width="9.109375" customWidth="1"/>
    <col min="11" max="11" width="14.6640625" customWidth="1"/>
    <col min="12" max="12" width="16.44140625" customWidth="1"/>
    <col min="13" max="13" width="15.109375" customWidth="1"/>
    <col min="14" max="14" width="24" customWidth="1"/>
    <col min="15" max="15" width="16.6640625" customWidth="1"/>
    <col min="16" max="16" width="17.44140625" customWidth="1"/>
    <col min="17" max="212" width="9.109375" customWidth="1"/>
    <col min="213" max="213" width="11.88671875" customWidth="1"/>
    <col min="214" max="214" width="33" customWidth="1"/>
    <col min="215" max="215" width="9.5546875" customWidth="1"/>
    <col min="216" max="216" width="11.6640625" customWidth="1"/>
    <col min="217" max="217" width="9.109375" customWidth="1"/>
    <col min="218" max="218" width="7.44140625" customWidth="1"/>
    <col min="219" max="219" width="11.8867187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ht="21.6" customHeight="1" x14ac:dyDescent="0.3">
      <c r="A4" s="180"/>
      <c r="B4" s="180"/>
      <c r="C4" s="180"/>
      <c r="D4" s="180"/>
      <c r="E4" s="180"/>
    </row>
    <row r="5" spans="1:16" x14ac:dyDescent="0.3">
      <c r="A5" s="180"/>
      <c r="B5" s="180"/>
      <c r="C5" s="180"/>
      <c r="D5" s="180"/>
      <c r="E5" s="180"/>
    </row>
    <row r="6" spans="1:16" x14ac:dyDescent="0.3">
      <c r="A6" s="180"/>
      <c r="B6" s="180"/>
      <c r="C6" s="180"/>
      <c r="D6" s="180"/>
      <c r="E6" s="180"/>
    </row>
    <row r="7" spans="1:16" ht="15.6" customHeight="1" x14ac:dyDescent="0.3">
      <c r="A7" s="180"/>
      <c r="B7" s="180"/>
      <c r="C7" s="180"/>
      <c r="D7" s="180"/>
      <c r="E7" s="180"/>
    </row>
    <row r="8" spans="1:16" ht="31.2" customHeight="1" x14ac:dyDescent="0.3">
      <c r="A8" s="9" t="s">
        <v>10</v>
      </c>
      <c r="B8" s="9"/>
      <c r="C8" s="2"/>
      <c r="D8" s="2"/>
      <c r="E8" s="2"/>
    </row>
    <row r="9" spans="1:16" ht="15.6" x14ac:dyDescent="0.3">
      <c r="A9" s="10" t="s">
        <v>11</v>
      </c>
      <c r="B9" s="10"/>
      <c r="C9" s="1"/>
      <c r="D9" s="1"/>
      <c r="E9" s="2"/>
    </row>
    <row r="10" spans="1:16" ht="16.5" customHeight="1" x14ac:dyDescent="0.3">
      <c r="A10" s="10" t="s">
        <v>12</v>
      </c>
      <c r="B10" s="10"/>
      <c r="C10" s="1"/>
      <c r="D10" s="1"/>
      <c r="E10" s="2"/>
    </row>
    <row r="11" spans="1:16" ht="16.5" customHeight="1" x14ac:dyDescent="0.3">
      <c r="A11" s="10"/>
      <c r="B11" s="10"/>
      <c r="C11" s="1"/>
      <c r="D11" s="1"/>
      <c r="E11" s="2"/>
    </row>
    <row r="12" spans="1:16" ht="16.5" customHeight="1" x14ac:dyDescent="0.3">
      <c r="A12" s="10"/>
      <c r="B12" s="10"/>
      <c r="C12" s="1"/>
      <c r="D12" s="1"/>
      <c r="E12" s="2"/>
    </row>
    <row r="13" spans="1:16" ht="16.5" customHeight="1" x14ac:dyDescent="0.3">
      <c r="A13" s="186" t="s">
        <v>122</v>
      </c>
      <c r="B13" s="186"/>
      <c r="C13" s="186"/>
      <c r="D13" s="186"/>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s="3" customFormat="1" ht="41.4" x14ac:dyDescent="0.3">
      <c r="A15" s="22" t="s">
        <v>1</v>
      </c>
      <c r="B15" s="22" t="s">
        <v>2</v>
      </c>
      <c r="C15" s="22" t="s">
        <v>4</v>
      </c>
      <c r="D15" s="22" t="s">
        <v>3</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s="3" customFormat="1" ht="13.8"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s="4" customFormat="1" ht="41.4" x14ac:dyDescent="0.3">
      <c r="A17" s="11">
        <v>11090001</v>
      </c>
      <c r="B17" s="51" t="s">
        <v>527</v>
      </c>
      <c r="C17" s="45">
        <v>250</v>
      </c>
      <c r="D17" s="13" t="s">
        <v>14</v>
      </c>
      <c r="E17" s="41" t="s">
        <v>121</v>
      </c>
      <c r="F17" s="96"/>
      <c r="G17" s="97"/>
      <c r="H17" s="98"/>
      <c r="I17" s="98"/>
      <c r="J17" s="97"/>
      <c r="K17" s="98"/>
      <c r="L17" s="99">
        <f>C17*I17</f>
        <v>0</v>
      </c>
      <c r="M17" s="99">
        <f>C17*K17</f>
        <v>0</v>
      </c>
      <c r="N17" s="100"/>
      <c r="O17" s="100"/>
      <c r="P17" s="101"/>
    </row>
    <row r="18" spans="1:16" s="4" customFormat="1" ht="30.6" x14ac:dyDescent="0.3">
      <c r="A18" s="11">
        <v>11090002</v>
      </c>
      <c r="B18" s="51" t="s">
        <v>115</v>
      </c>
      <c r="C18" s="45">
        <v>500</v>
      </c>
      <c r="D18" s="13" t="s">
        <v>14</v>
      </c>
      <c r="E18" s="41" t="s">
        <v>121</v>
      </c>
      <c r="F18" s="96"/>
      <c r="G18" s="97"/>
      <c r="H18" s="98"/>
      <c r="I18" s="98"/>
      <c r="J18" s="97"/>
      <c r="K18" s="98"/>
      <c r="L18" s="99">
        <f t="shared" ref="L18:L25" si="0">C18*I18</f>
        <v>0</v>
      </c>
      <c r="M18" s="99">
        <f t="shared" ref="M18:M25" si="1">C18*K18</f>
        <v>0</v>
      </c>
      <c r="N18" s="100"/>
      <c r="O18" s="100"/>
      <c r="P18" s="101"/>
    </row>
    <row r="19" spans="1:16" s="4" customFormat="1" ht="30.6" x14ac:dyDescent="0.3">
      <c r="A19" s="11">
        <v>11090003</v>
      </c>
      <c r="B19" s="51" t="s">
        <v>26</v>
      </c>
      <c r="C19" s="45">
        <v>500</v>
      </c>
      <c r="D19" s="13" t="s">
        <v>14</v>
      </c>
      <c r="E19" s="41" t="s">
        <v>121</v>
      </c>
      <c r="F19" s="96"/>
      <c r="G19" s="97"/>
      <c r="H19" s="98"/>
      <c r="I19" s="98"/>
      <c r="J19" s="97"/>
      <c r="K19" s="98"/>
      <c r="L19" s="99">
        <f t="shared" si="0"/>
        <v>0</v>
      </c>
      <c r="M19" s="99">
        <f t="shared" si="1"/>
        <v>0</v>
      </c>
      <c r="N19" s="100"/>
      <c r="O19" s="100"/>
      <c r="P19" s="101"/>
    </row>
    <row r="20" spans="1:16" s="4" customFormat="1" ht="41.4" x14ac:dyDescent="0.3">
      <c r="A20" s="11">
        <v>11090004</v>
      </c>
      <c r="B20" s="52" t="s">
        <v>27</v>
      </c>
      <c r="C20" s="45">
        <v>1000</v>
      </c>
      <c r="D20" s="13" t="s">
        <v>14</v>
      </c>
      <c r="E20" s="41" t="s">
        <v>121</v>
      </c>
      <c r="F20" s="96"/>
      <c r="G20" s="97"/>
      <c r="H20" s="98"/>
      <c r="I20" s="98"/>
      <c r="J20" s="97"/>
      <c r="K20" s="98"/>
      <c r="L20" s="99">
        <f t="shared" si="0"/>
        <v>0</v>
      </c>
      <c r="M20" s="99">
        <f t="shared" si="1"/>
        <v>0</v>
      </c>
      <c r="N20" s="100"/>
      <c r="O20" s="100"/>
      <c r="P20" s="101"/>
    </row>
    <row r="21" spans="1:16" s="4" customFormat="1" ht="30.6" x14ac:dyDescent="0.3">
      <c r="A21" s="11">
        <v>11090005</v>
      </c>
      <c r="B21" s="52" t="s">
        <v>28</v>
      </c>
      <c r="C21" s="45">
        <v>1000</v>
      </c>
      <c r="D21" s="13" t="s">
        <v>14</v>
      </c>
      <c r="E21" s="41" t="s">
        <v>121</v>
      </c>
      <c r="F21" s="96"/>
      <c r="G21" s="97"/>
      <c r="H21" s="98"/>
      <c r="I21" s="98"/>
      <c r="J21" s="97"/>
      <c r="K21" s="98"/>
      <c r="L21" s="99">
        <f t="shared" si="0"/>
        <v>0</v>
      </c>
      <c r="M21" s="99">
        <f t="shared" si="1"/>
        <v>0</v>
      </c>
      <c r="N21" s="100"/>
      <c r="O21" s="100"/>
      <c r="P21" s="101"/>
    </row>
    <row r="22" spans="1:16" s="4" customFormat="1" ht="55.2" x14ac:dyDescent="0.3">
      <c r="A22" s="11">
        <v>11090006</v>
      </c>
      <c r="B22" s="51" t="s">
        <v>470</v>
      </c>
      <c r="C22" s="45">
        <v>2000</v>
      </c>
      <c r="D22" s="13" t="s">
        <v>14</v>
      </c>
      <c r="E22" s="41" t="s">
        <v>121</v>
      </c>
      <c r="F22" s="96"/>
      <c r="G22" s="97"/>
      <c r="H22" s="98"/>
      <c r="I22" s="98"/>
      <c r="J22" s="97"/>
      <c r="K22" s="98"/>
      <c r="L22" s="99">
        <f t="shared" si="0"/>
        <v>0</v>
      </c>
      <c r="M22" s="99">
        <f t="shared" si="1"/>
        <v>0</v>
      </c>
      <c r="N22" s="100"/>
      <c r="O22" s="100"/>
      <c r="P22" s="101"/>
    </row>
    <row r="23" spans="1:16" s="4" customFormat="1" ht="41.4" x14ac:dyDescent="0.3">
      <c r="A23" s="11">
        <v>11090007</v>
      </c>
      <c r="B23" s="53" t="s">
        <v>471</v>
      </c>
      <c r="C23" s="45">
        <v>250</v>
      </c>
      <c r="D23" s="13" t="s">
        <v>14</v>
      </c>
      <c r="E23" s="41" t="s">
        <v>121</v>
      </c>
      <c r="F23" s="96"/>
      <c r="G23" s="97"/>
      <c r="H23" s="98"/>
      <c r="I23" s="98"/>
      <c r="J23" s="97"/>
      <c r="K23" s="98"/>
      <c r="L23" s="99">
        <f t="shared" si="0"/>
        <v>0</v>
      </c>
      <c r="M23" s="99">
        <f t="shared" si="1"/>
        <v>0</v>
      </c>
      <c r="N23" s="100"/>
      <c r="O23" s="100"/>
      <c r="P23" s="101"/>
    </row>
    <row r="24" spans="1:16" s="4" customFormat="1" ht="30.6" x14ac:dyDescent="0.3">
      <c r="A24" s="11">
        <v>11090008</v>
      </c>
      <c r="B24" s="51" t="s">
        <v>29</v>
      </c>
      <c r="C24" s="45">
        <v>1000</v>
      </c>
      <c r="D24" s="13" t="s">
        <v>14</v>
      </c>
      <c r="E24" s="41" t="s">
        <v>121</v>
      </c>
      <c r="F24" s="96"/>
      <c r="G24" s="97"/>
      <c r="H24" s="98"/>
      <c r="I24" s="98"/>
      <c r="J24" s="97"/>
      <c r="K24" s="98"/>
      <c r="L24" s="99">
        <f t="shared" si="0"/>
        <v>0</v>
      </c>
      <c r="M24" s="99">
        <f t="shared" si="1"/>
        <v>0</v>
      </c>
      <c r="N24" s="100"/>
      <c r="O24" s="100"/>
      <c r="P24" s="101"/>
    </row>
    <row r="25" spans="1:16" s="4" customFormat="1" ht="30.6" x14ac:dyDescent="0.3">
      <c r="A25" s="11">
        <v>11090009</v>
      </c>
      <c r="B25" s="51" t="s">
        <v>526</v>
      </c>
      <c r="C25" s="45">
        <v>6000</v>
      </c>
      <c r="D25" s="13" t="s">
        <v>14</v>
      </c>
      <c r="E25" s="41" t="s">
        <v>121</v>
      </c>
      <c r="F25" s="96"/>
      <c r="G25" s="97"/>
      <c r="H25" s="98"/>
      <c r="I25" s="98"/>
      <c r="J25" s="97"/>
      <c r="K25" s="98"/>
      <c r="L25" s="99">
        <f t="shared" si="0"/>
        <v>0</v>
      </c>
      <c r="M25" s="99">
        <f t="shared" si="1"/>
        <v>0</v>
      </c>
      <c r="N25" s="115"/>
      <c r="O25" s="115"/>
      <c r="P25" s="116"/>
    </row>
    <row r="26" spans="1:16" x14ac:dyDescent="0.3">
      <c r="A26" s="106"/>
      <c r="B26" s="106" t="s">
        <v>502</v>
      </c>
      <c r="C26" s="106"/>
      <c r="D26" s="106"/>
      <c r="E26" s="106"/>
      <c r="F26" s="102"/>
      <c r="G26" s="102"/>
      <c r="H26" s="102"/>
      <c r="I26" s="102"/>
      <c r="J26" s="102"/>
      <c r="K26" s="102"/>
      <c r="L26" s="103">
        <f>SUM(L17:L25)</f>
        <v>0</v>
      </c>
      <c r="M26" s="103">
        <f>SUM(M17:M25)</f>
        <v>0</v>
      </c>
    </row>
    <row r="29" spans="1:16" ht="15.6" x14ac:dyDescent="0.3">
      <c r="B29" s="77" t="s">
        <v>469</v>
      </c>
      <c r="D29" s="12"/>
      <c r="E29" s="8"/>
    </row>
    <row r="30" spans="1:16" x14ac:dyDescent="0.3">
      <c r="B30" s="77" t="s">
        <v>478</v>
      </c>
    </row>
  </sheetData>
  <mergeCells count="4">
    <mergeCell ref="A1:E7"/>
    <mergeCell ref="A13:D13"/>
    <mergeCell ref="A14:D14"/>
    <mergeCell ref="F14:P14"/>
  </mergeCells>
  <dataValidations count="1">
    <dataValidation allowBlank="1" showErrorMessage="1" errorTitle="Napačna vrednost podatkov" error="Vrednost popusta je previsoka. Skupna cena ne more biti negativna vrednost. Prosimo preverite podatke." sqref="I17:J25" xr:uid="{5501E8C2-F4FF-4686-B77B-947B6D6415CB}"/>
  </dataValidations>
  <pageMargins left="0.25" right="0.25" top="0.75" bottom="0.75" header="0.3" footer="0.3"/>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09658-DCDD-416E-92BB-A5DD491B6770}">
  <sheetPr>
    <pageSetUpPr fitToPage="1"/>
  </sheetPr>
  <dimension ref="A1:P29"/>
  <sheetViews>
    <sheetView zoomScale="91" zoomScaleNormal="91" workbookViewId="0">
      <selection sqref="A1:E7"/>
    </sheetView>
  </sheetViews>
  <sheetFormatPr defaultColWidth="9.44140625" defaultRowHeight="14.4" x14ac:dyDescent="0.3"/>
  <cols>
    <col min="1" max="1" width="17" customWidth="1"/>
    <col min="2" max="2" width="43.6640625" customWidth="1"/>
    <col min="3" max="3" width="15.5546875" customWidth="1"/>
    <col min="4" max="4" width="11.6640625" customWidth="1"/>
    <col min="5" max="5" width="11.88671875" customWidth="1"/>
    <col min="6" max="6" width="15.44140625" customWidth="1"/>
    <col min="7" max="7" width="12.44140625" customWidth="1"/>
    <col min="8" max="8" width="15.109375" customWidth="1"/>
    <col min="9" max="9" width="14.44140625" customWidth="1"/>
    <col min="10" max="10" width="9.109375" customWidth="1"/>
    <col min="11" max="11" width="14.109375" customWidth="1"/>
    <col min="12" max="13" width="15.5546875" customWidth="1"/>
    <col min="14" max="14" width="28.33203125" customWidth="1"/>
    <col min="15" max="15" width="21.33203125" customWidth="1"/>
    <col min="16" max="16" width="16.109375" customWidth="1"/>
    <col min="17" max="199" width="9.109375" customWidth="1"/>
    <col min="200" max="200" width="11.88671875" customWidth="1"/>
    <col min="201" max="201" width="33" customWidth="1"/>
    <col min="202" max="202" width="9.5546875" customWidth="1"/>
    <col min="203" max="203" width="11.6640625" customWidth="1"/>
    <col min="204" max="204" width="9.109375" customWidth="1"/>
    <col min="205" max="205" width="7.44140625" customWidth="1"/>
    <col min="206" max="206" width="11.88671875" customWidth="1"/>
  </cols>
  <sheetData>
    <row r="1" spans="1:16" x14ac:dyDescent="0.3">
      <c r="A1" s="179" t="s">
        <v>760</v>
      </c>
      <c r="B1" s="180"/>
      <c r="C1" s="180"/>
      <c r="D1" s="180"/>
      <c r="E1" s="180"/>
    </row>
    <row r="2" spans="1:16" x14ac:dyDescent="0.3">
      <c r="A2" s="180"/>
      <c r="B2" s="180"/>
      <c r="C2" s="180"/>
      <c r="D2" s="180"/>
      <c r="E2" s="180"/>
    </row>
    <row r="3" spans="1:16" x14ac:dyDescent="0.3">
      <c r="A3" s="180"/>
      <c r="B3" s="180"/>
      <c r="C3" s="180"/>
      <c r="D3" s="180"/>
      <c r="E3" s="180"/>
    </row>
    <row r="4" spans="1:16" ht="21.6" customHeight="1" x14ac:dyDescent="0.3">
      <c r="A4" s="180"/>
      <c r="B4" s="180"/>
      <c r="C4" s="180"/>
      <c r="D4" s="180"/>
      <c r="E4" s="180"/>
    </row>
    <row r="5" spans="1:16" x14ac:dyDescent="0.3">
      <c r="A5" s="180"/>
      <c r="B5" s="180"/>
      <c r="C5" s="180"/>
      <c r="D5" s="180"/>
      <c r="E5" s="180"/>
    </row>
    <row r="6" spans="1:16" x14ac:dyDescent="0.3">
      <c r="A6" s="180"/>
      <c r="B6" s="180"/>
      <c r="C6" s="180"/>
      <c r="D6" s="180"/>
      <c r="E6" s="180"/>
    </row>
    <row r="7" spans="1:16" ht="15.6" customHeight="1" x14ac:dyDescent="0.3">
      <c r="A7" s="180"/>
      <c r="B7" s="180"/>
      <c r="C7" s="180"/>
      <c r="D7" s="180"/>
      <c r="E7" s="180"/>
    </row>
    <row r="8" spans="1:16" ht="31.2" customHeight="1" x14ac:dyDescent="0.3">
      <c r="A8" s="9" t="s">
        <v>10</v>
      </c>
      <c r="B8" s="9"/>
      <c r="C8" s="2"/>
      <c r="D8" s="2"/>
      <c r="E8" s="2"/>
    </row>
    <row r="9" spans="1:16" ht="15.6" x14ac:dyDescent="0.3">
      <c r="A9" s="10" t="s">
        <v>11</v>
      </c>
      <c r="B9" s="10"/>
      <c r="C9" s="1"/>
      <c r="D9" s="1"/>
      <c r="E9" s="2"/>
    </row>
    <row r="10" spans="1:16" ht="16.5" customHeight="1" x14ac:dyDescent="0.3">
      <c r="A10" s="10" t="s">
        <v>12</v>
      </c>
      <c r="B10" s="10"/>
      <c r="C10" s="1"/>
      <c r="D10" s="1"/>
      <c r="E10" s="2"/>
    </row>
    <row r="11" spans="1:16" ht="16.5" customHeight="1" x14ac:dyDescent="0.3">
      <c r="A11" s="10"/>
      <c r="B11" s="10"/>
      <c r="C11" s="1"/>
      <c r="D11" s="1"/>
      <c r="E11" s="2"/>
    </row>
    <row r="12" spans="1:16" ht="16.5" customHeight="1" x14ac:dyDescent="0.3">
      <c r="A12" s="10"/>
      <c r="B12" s="10"/>
      <c r="C12" s="1"/>
      <c r="D12" s="1"/>
      <c r="E12" s="2"/>
    </row>
    <row r="13" spans="1:16" ht="16.5" customHeight="1" x14ac:dyDescent="0.3">
      <c r="A13" s="186" t="s">
        <v>123</v>
      </c>
      <c r="B13" s="186"/>
      <c r="C13" s="186"/>
      <c r="D13" s="186"/>
      <c r="E13" s="2"/>
    </row>
    <row r="14" spans="1:16" ht="15" customHeight="1" x14ac:dyDescent="0.3">
      <c r="A14" s="184" t="s">
        <v>94</v>
      </c>
      <c r="B14" s="184"/>
      <c r="C14" s="184"/>
      <c r="D14" s="184"/>
      <c r="E14" s="24"/>
      <c r="F14" s="182" t="s">
        <v>479</v>
      </c>
      <c r="G14" s="183"/>
      <c r="H14" s="183"/>
      <c r="I14" s="183"/>
      <c r="J14" s="183"/>
      <c r="K14" s="183"/>
      <c r="L14" s="183"/>
      <c r="M14" s="183"/>
      <c r="N14" s="183"/>
      <c r="O14" s="183"/>
      <c r="P14" s="183"/>
    </row>
    <row r="15" spans="1:16" s="3" customFormat="1" ht="41.4"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s="3" customFormat="1" ht="13.8"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s="4" customFormat="1" ht="41.4" x14ac:dyDescent="0.3">
      <c r="A17" s="11">
        <v>11100001</v>
      </c>
      <c r="B17" s="51" t="s">
        <v>30</v>
      </c>
      <c r="C17" s="46">
        <v>1000</v>
      </c>
      <c r="D17" s="13" t="s">
        <v>14</v>
      </c>
      <c r="E17" s="41" t="s">
        <v>124</v>
      </c>
      <c r="F17" s="96"/>
      <c r="G17" s="97"/>
      <c r="H17" s="98"/>
      <c r="I17" s="98"/>
      <c r="J17" s="97"/>
      <c r="K17" s="98"/>
      <c r="L17" s="99">
        <f>C17*I17</f>
        <v>0</v>
      </c>
      <c r="M17" s="99">
        <f>C17*K17</f>
        <v>0</v>
      </c>
      <c r="N17" s="100"/>
      <c r="O17" s="100"/>
      <c r="P17" s="101"/>
    </row>
    <row r="18" spans="1:16" s="4" customFormat="1" ht="41.4" x14ac:dyDescent="0.3">
      <c r="A18" s="11">
        <v>11100002</v>
      </c>
      <c r="B18" s="51" t="s">
        <v>31</v>
      </c>
      <c r="C18" s="46">
        <v>2000</v>
      </c>
      <c r="D18" s="13" t="s">
        <v>14</v>
      </c>
      <c r="E18" s="41" t="s">
        <v>124</v>
      </c>
      <c r="F18" s="96"/>
      <c r="G18" s="97"/>
      <c r="H18" s="98"/>
      <c r="I18" s="98"/>
      <c r="J18" s="97"/>
      <c r="K18" s="98"/>
      <c r="L18" s="99">
        <f t="shared" ref="L18:L25" si="0">C18*I18</f>
        <v>0</v>
      </c>
      <c r="M18" s="99">
        <f t="shared" ref="M18:M25" si="1">C18*K18</f>
        <v>0</v>
      </c>
      <c r="N18" s="100"/>
      <c r="O18" s="100"/>
      <c r="P18" s="101"/>
    </row>
    <row r="19" spans="1:16" s="4" customFormat="1" ht="41.4" x14ac:dyDescent="0.3">
      <c r="A19" s="11">
        <v>11100003</v>
      </c>
      <c r="B19" s="51" t="s">
        <v>32</v>
      </c>
      <c r="C19" s="46">
        <v>600</v>
      </c>
      <c r="D19" s="13" t="s">
        <v>14</v>
      </c>
      <c r="E19" s="41" t="s">
        <v>124</v>
      </c>
      <c r="F19" s="96"/>
      <c r="G19" s="97"/>
      <c r="H19" s="98"/>
      <c r="I19" s="98"/>
      <c r="J19" s="97"/>
      <c r="K19" s="98"/>
      <c r="L19" s="99">
        <f t="shared" si="0"/>
        <v>0</v>
      </c>
      <c r="M19" s="99">
        <f t="shared" si="1"/>
        <v>0</v>
      </c>
      <c r="N19" s="100"/>
      <c r="O19" s="100"/>
      <c r="P19" s="101"/>
    </row>
    <row r="20" spans="1:16" s="4" customFormat="1" ht="30.6" x14ac:dyDescent="0.3">
      <c r="A20" s="11">
        <v>11100004</v>
      </c>
      <c r="B20" s="51" t="s">
        <v>33</v>
      </c>
      <c r="C20" s="46">
        <v>200</v>
      </c>
      <c r="D20" s="13" t="s">
        <v>14</v>
      </c>
      <c r="E20" s="41" t="s">
        <v>124</v>
      </c>
      <c r="F20" s="96"/>
      <c r="G20" s="97"/>
      <c r="H20" s="98"/>
      <c r="I20" s="98"/>
      <c r="J20" s="97"/>
      <c r="K20" s="98"/>
      <c r="L20" s="99">
        <f t="shared" si="0"/>
        <v>0</v>
      </c>
      <c r="M20" s="99">
        <f t="shared" si="1"/>
        <v>0</v>
      </c>
      <c r="N20" s="100"/>
      <c r="O20" s="100"/>
      <c r="P20" s="101"/>
    </row>
    <row r="21" spans="1:16" s="4" customFormat="1" ht="30.6" x14ac:dyDescent="0.3">
      <c r="A21" s="11">
        <v>11100005</v>
      </c>
      <c r="B21" s="51" t="s">
        <v>34</v>
      </c>
      <c r="C21" s="46">
        <v>500</v>
      </c>
      <c r="D21" s="13" t="s">
        <v>14</v>
      </c>
      <c r="E21" s="41" t="s">
        <v>124</v>
      </c>
      <c r="F21" s="96"/>
      <c r="G21" s="97"/>
      <c r="H21" s="98"/>
      <c r="I21" s="98"/>
      <c r="J21" s="97"/>
      <c r="K21" s="98"/>
      <c r="L21" s="99">
        <f t="shared" si="0"/>
        <v>0</v>
      </c>
      <c r="M21" s="99">
        <f t="shared" si="1"/>
        <v>0</v>
      </c>
      <c r="N21" s="100"/>
      <c r="O21" s="100"/>
      <c r="P21" s="101"/>
    </row>
    <row r="22" spans="1:16" s="4" customFormat="1" ht="30.6" x14ac:dyDescent="0.3">
      <c r="A22" s="11">
        <v>11100006</v>
      </c>
      <c r="B22" s="51" t="s">
        <v>35</v>
      </c>
      <c r="C22" s="46">
        <v>1000</v>
      </c>
      <c r="D22" s="13" t="s">
        <v>14</v>
      </c>
      <c r="E22" s="41" t="s">
        <v>124</v>
      </c>
      <c r="F22" s="96"/>
      <c r="G22" s="97"/>
      <c r="H22" s="98"/>
      <c r="I22" s="98"/>
      <c r="J22" s="97"/>
      <c r="K22" s="98"/>
      <c r="L22" s="99">
        <f t="shared" si="0"/>
        <v>0</v>
      </c>
      <c r="M22" s="99">
        <f t="shared" si="1"/>
        <v>0</v>
      </c>
      <c r="N22" s="100"/>
      <c r="O22" s="100"/>
      <c r="P22" s="101"/>
    </row>
    <row r="23" spans="1:16" s="4" customFormat="1" ht="30.6" x14ac:dyDescent="0.3">
      <c r="A23" s="11">
        <v>11100007</v>
      </c>
      <c r="B23" s="51" t="s">
        <v>36</v>
      </c>
      <c r="C23" s="40">
        <v>2000</v>
      </c>
      <c r="D23" s="13" t="s">
        <v>14</v>
      </c>
      <c r="E23" s="41" t="s">
        <v>124</v>
      </c>
      <c r="F23" s="96"/>
      <c r="G23" s="97"/>
      <c r="H23" s="98"/>
      <c r="I23" s="98"/>
      <c r="J23" s="97"/>
      <c r="K23" s="98"/>
      <c r="L23" s="99">
        <f t="shared" si="0"/>
        <v>0</v>
      </c>
      <c r="M23" s="99">
        <f t="shared" si="1"/>
        <v>0</v>
      </c>
      <c r="N23" s="100"/>
      <c r="O23" s="100"/>
      <c r="P23" s="101"/>
    </row>
    <row r="24" spans="1:16" s="4" customFormat="1" ht="30.6" x14ac:dyDescent="0.3">
      <c r="A24" s="11">
        <v>11100008</v>
      </c>
      <c r="B24" s="51" t="s">
        <v>15</v>
      </c>
      <c r="C24" s="46">
        <v>1000</v>
      </c>
      <c r="D24" s="13" t="s">
        <v>14</v>
      </c>
      <c r="E24" s="41" t="s">
        <v>124</v>
      </c>
      <c r="F24" s="96"/>
      <c r="G24" s="97"/>
      <c r="H24" s="98"/>
      <c r="I24" s="98"/>
      <c r="J24" s="97"/>
      <c r="K24" s="98"/>
      <c r="L24" s="99">
        <f t="shared" si="0"/>
        <v>0</v>
      </c>
      <c r="M24" s="99">
        <f t="shared" si="1"/>
        <v>0</v>
      </c>
      <c r="N24" s="100"/>
      <c r="O24" s="100"/>
      <c r="P24" s="101"/>
    </row>
    <row r="25" spans="1:16" s="4" customFormat="1" ht="30.6" x14ac:dyDescent="0.3">
      <c r="A25" s="11">
        <v>11100009</v>
      </c>
      <c r="B25" s="51" t="s">
        <v>16</v>
      </c>
      <c r="C25" s="46">
        <v>10000</v>
      </c>
      <c r="D25" s="13" t="s">
        <v>14</v>
      </c>
      <c r="E25" s="41" t="s">
        <v>124</v>
      </c>
      <c r="F25" s="96"/>
      <c r="G25" s="97"/>
      <c r="H25" s="98"/>
      <c r="I25" s="98"/>
      <c r="J25" s="97"/>
      <c r="K25" s="98"/>
      <c r="L25" s="99">
        <f t="shared" si="0"/>
        <v>0</v>
      </c>
      <c r="M25" s="99">
        <f t="shared" si="1"/>
        <v>0</v>
      </c>
      <c r="N25" s="100"/>
      <c r="O25" s="100"/>
      <c r="P25" s="101"/>
    </row>
    <row r="26" spans="1:16" x14ac:dyDescent="0.3">
      <c r="A26" s="106"/>
      <c r="B26" s="106" t="s">
        <v>502</v>
      </c>
      <c r="C26" s="106"/>
      <c r="D26" s="106"/>
      <c r="E26" s="106"/>
      <c r="F26" s="106"/>
      <c r="G26" s="106"/>
      <c r="H26" s="106"/>
      <c r="I26" s="106"/>
      <c r="J26" s="106"/>
      <c r="K26" s="106"/>
      <c r="L26" s="107">
        <f>SUM(L17:L25)</f>
        <v>0</v>
      </c>
      <c r="M26" s="107">
        <f>SUM(M17:M25)</f>
        <v>0</v>
      </c>
    </row>
    <row r="28" spans="1:16" ht="15.6" x14ac:dyDescent="0.3">
      <c r="B28" s="77" t="s">
        <v>469</v>
      </c>
      <c r="D28" s="12"/>
      <c r="E28" s="8"/>
    </row>
    <row r="29" spans="1:16" x14ac:dyDescent="0.3">
      <c r="B29" s="77" t="s">
        <v>478</v>
      </c>
    </row>
  </sheetData>
  <mergeCells count="4">
    <mergeCell ref="A1:E7"/>
    <mergeCell ref="A13:D13"/>
    <mergeCell ref="A14:D14"/>
    <mergeCell ref="F14:P14"/>
  </mergeCells>
  <conditionalFormatting sqref="B20">
    <cfRule type="cellIs" dxfId="2" priority="1" stopIfTrue="1" operator="equal">
      <formula>0</formula>
    </cfRule>
  </conditionalFormatting>
  <conditionalFormatting sqref="B22">
    <cfRule type="cellIs" dxfId="1" priority="3" stopIfTrue="1" operator="equal">
      <formula>0</formula>
    </cfRule>
  </conditionalFormatting>
  <dataValidations count="1">
    <dataValidation allowBlank="1" showErrorMessage="1" errorTitle="Napačna vrednost podatkov" error="Vrednost popusta je previsoka. Skupna cena ne more biti negativna vrednost. Prosimo preverite podatke." sqref="I17:J25" xr:uid="{01C98FAB-1F97-475A-904E-491FE9684DAE}"/>
  </dataValidations>
  <pageMargins left="0.25" right="0.25" top="0.75" bottom="0.75" header="0.3" footer="0.3"/>
  <pageSetup paperSize="9" scale="9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8628F-1AE5-49B1-9BF5-A34A2D687BE9}">
  <sheetPr>
    <pageSetUpPr fitToPage="1"/>
  </sheetPr>
  <dimension ref="A1:P22"/>
  <sheetViews>
    <sheetView workbookViewId="0">
      <selection sqref="A1:E7"/>
    </sheetView>
  </sheetViews>
  <sheetFormatPr defaultRowHeight="14.4" x14ac:dyDescent="0.3"/>
  <cols>
    <col min="2" max="2" width="25.109375" customWidth="1"/>
    <col min="5" max="5" width="15.88671875" customWidth="1"/>
    <col min="6" max="6" width="17.44140625" customWidth="1"/>
    <col min="7" max="7" width="13.109375" customWidth="1"/>
    <col min="8" max="8" width="13.5546875" customWidth="1"/>
    <col min="9" max="9" width="14" customWidth="1"/>
    <col min="11" max="11" width="12.88671875" customWidth="1"/>
    <col min="12" max="12" width="16.6640625" customWidth="1"/>
    <col min="13" max="13" width="19.33203125" customWidth="1"/>
    <col min="14" max="14" width="30.5546875" customWidth="1"/>
    <col min="15" max="15" width="23.6640625" customWidth="1"/>
    <col min="16" max="16" width="19"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5.6" x14ac:dyDescent="0.3">
      <c r="A12" s="10"/>
      <c r="B12" s="10"/>
      <c r="C12" s="1"/>
      <c r="D12" s="1"/>
      <c r="E12" s="2"/>
    </row>
    <row r="13" spans="1:16" ht="15.6" x14ac:dyDescent="0.3">
      <c r="A13" s="14" t="s">
        <v>542</v>
      </c>
      <c r="B13" s="14"/>
      <c r="C13" s="1"/>
      <c r="D13" s="1"/>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ht="52.8"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30.6" x14ac:dyDescent="0.3">
      <c r="A17" s="11">
        <v>11110001</v>
      </c>
      <c r="B17" s="51" t="s">
        <v>97</v>
      </c>
      <c r="C17" s="35">
        <v>60</v>
      </c>
      <c r="D17" s="13" t="s">
        <v>24</v>
      </c>
      <c r="E17" s="41" t="s">
        <v>125</v>
      </c>
      <c r="F17" s="96"/>
      <c r="G17" s="97"/>
      <c r="H17" s="98"/>
      <c r="I17" s="98"/>
      <c r="J17" s="97"/>
      <c r="K17" s="98"/>
      <c r="L17" s="99">
        <f>C17*I17</f>
        <v>0</v>
      </c>
      <c r="M17" s="99">
        <f>C17*K17</f>
        <v>0</v>
      </c>
      <c r="N17" s="100"/>
      <c r="O17" s="100"/>
      <c r="P17" s="101"/>
    </row>
    <row r="18" spans="1:16" ht="30.6" x14ac:dyDescent="0.3">
      <c r="A18" s="11">
        <v>11110002</v>
      </c>
      <c r="B18" s="51" t="s">
        <v>98</v>
      </c>
      <c r="C18" s="35">
        <v>6</v>
      </c>
      <c r="D18" s="13" t="s">
        <v>14</v>
      </c>
      <c r="E18" s="41" t="s">
        <v>125</v>
      </c>
      <c r="F18" s="96"/>
      <c r="G18" s="97"/>
      <c r="H18" s="98"/>
      <c r="I18" s="98"/>
      <c r="J18" s="97"/>
      <c r="K18" s="98"/>
      <c r="L18" s="99">
        <f>C18*I18</f>
        <v>0</v>
      </c>
      <c r="M18" s="99">
        <f>C18*K18</f>
        <v>0</v>
      </c>
      <c r="N18" s="100"/>
      <c r="O18" s="100"/>
      <c r="P18" s="101"/>
    </row>
    <row r="19" spans="1:16" x14ac:dyDescent="0.3">
      <c r="A19" s="187" t="s">
        <v>502</v>
      </c>
      <c r="B19" s="187"/>
      <c r="C19" s="187"/>
      <c r="D19" s="187"/>
      <c r="E19" s="187"/>
      <c r="F19" s="102"/>
      <c r="G19" s="102"/>
      <c r="H19" s="102"/>
      <c r="I19" s="102"/>
      <c r="J19" s="102"/>
      <c r="K19" s="102"/>
      <c r="L19" s="103">
        <f>SUM(L17:L18)</f>
        <v>0</v>
      </c>
      <c r="M19" s="103">
        <f>SUM(M17:M18)</f>
        <v>0</v>
      </c>
    </row>
    <row r="21" spans="1:16" ht="21.6" x14ac:dyDescent="0.3">
      <c r="B21" s="77" t="s">
        <v>469</v>
      </c>
      <c r="D21" s="12"/>
      <c r="E21" s="8"/>
    </row>
    <row r="22" spans="1:16" x14ac:dyDescent="0.3">
      <c r="B22" s="77" t="s">
        <v>478</v>
      </c>
    </row>
  </sheetData>
  <mergeCells count="4">
    <mergeCell ref="A1:E7"/>
    <mergeCell ref="A14:D14"/>
    <mergeCell ref="A19:E19"/>
    <mergeCell ref="F14:P14"/>
  </mergeCells>
  <phoneticPr fontId="22" type="noConversion"/>
  <dataValidations count="1">
    <dataValidation allowBlank="1" showErrorMessage="1" errorTitle="Napačna vrednost podatkov" error="Vrednost popusta je previsoka. Skupna cena ne more biti negativna vrednost. Prosimo preverite podatke." sqref="I17:J18" xr:uid="{9D7E1B80-CA3B-48E0-9695-00526896B859}"/>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4C7A5-65DF-4266-9BC1-44126CB9FE06}">
  <dimension ref="A1:P22"/>
  <sheetViews>
    <sheetView workbookViewId="0">
      <selection sqref="A1:E7"/>
    </sheetView>
  </sheetViews>
  <sheetFormatPr defaultRowHeight="14.4" x14ac:dyDescent="0.3"/>
  <cols>
    <col min="2" max="2" width="27.6640625" customWidth="1"/>
    <col min="5" max="5" width="21" customWidth="1"/>
    <col min="6" max="6" width="19.33203125" customWidth="1"/>
    <col min="8" max="8" width="18.33203125" customWidth="1"/>
    <col min="9" max="9" width="12.6640625" customWidth="1"/>
    <col min="11" max="11" width="16.88671875" customWidth="1"/>
    <col min="12" max="12" width="16.44140625" customWidth="1"/>
    <col min="13" max="13" width="15.88671875" customWidth="1"/>
    <col min="14" max="14" width="26.44140625" customWidth="1"/>
    <col min="15" max="15" width="19.6640625" customWidth="1"/>
    <col min="16" max="16" width="15.664062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5.6" x14ac:dyDescent="0.3">
      <c r="A12" s="25" t="s">
        <v>126</v>
      </c>
      <c r="B12" s="16"/>
      <c r="C12" s="16"/>
      <c r="D12" s="16"/>
      <c r="E12" s="16"/>
    </row>
    <row r="13" spans="1:16" x14ac:dyDescent="0.3">
      <c r="A13" s="184" t="s">
        <v>94</v>
      </c>
      <c r="B13" s="184"/>
      <c r="C13" s="184"/>
      <c r="D13" s="184"/>
      <c r="E13" s="24"/>
      <c r="F13" s="182" t="s">
        <v>479</v>
      </c>
      <c r="G13" s="183"/>
      <c r="H13" s="183"/>
      <c r="I13" s="183"/>
      <c r="J13" s="183"/>
      <c r="K13" s="183"/>
      <c r="L13" s="183"/>
      <c r="M13" s="183"/>
      <c r="N13" s="183"/>
      <c r="O13" s="183"/>
      <c r="P13" s="183"/>
    </row>
    <row r="14" spans="1:16" ht="52.8" x14ac:dyDescent="0.3">
      <c r="A14" s="22" t="s">
        <v>1</v>
      </c>
      <c r="B14" s="22" t="s">
        <v>2</v>
      </c>
      <c r="C14" s="22" t="s">
        <v>3</v>
      </c>
      <c r="D14" s="22" t="s">
        <v>4</v>
      </c>
      <c r="E14" s="22" t="s">
        <v>0</v>
      </c>
      <c r="F14" s="83" t="s">
        <v>480</v>
      </c>
      <c r="G14" s="84" t="s">
        <v>481</v>
      </c>
      <c r="H14" s="85" t="s">
        <v>482</v>
      </c>
      <c r="I14" s="86" t="s">
        <v>483</v>
      </c>
      <c r="J14" s="87" t="s">
        <v>484</v>
      </c>
      <c r="K14" s="86" t="s">
        <v>485</v>
      </c>
      <c r="L14" s="88" t="s">
        <v>486</v>
      </c>
      <c r="M14" s="88" t="s">
        <v>487</v>
      </c>
      <c r="N14" s="88" t="s">
        <v>488</v>
      </c>
      <c r="O14" s="89" t="s">
        <v>489</v>
      </c>
      <c r="P14" s="90" t="s">
        <v>490</v>
      </c>
    </row>
    <row r="15" spans="1:16" x14ac:dyDescent="0.3">
      <c r="A15" s="21" t="s">
        <v>5</v>
      </c>
      <c r="B15" s="21" t="s">
        <v>6</v>
      </c>
      <c r="C15" s="21" t="s">
        <v>7</v>
      </c>
      <c r="D15" s="21" t="s">
        <v>8</v>
      </c>
      <c r="E15" s="21" t="s">
        <v>9</v>
      </c>
      <c r="F15" s="91" t="s">
        <v>491</v>
      </c>
      <c r="G15" s="92" t="s">
        <v>492</v>
      </c>
      <c r="H15" s="93" t="s">
        <v>493</v>
      </c>
      <c r="I15" s="93" t="s">
        <v>494</v>
      </c>
      <c r="J15" s="92" t="s">
        <v>495</v>
      </c>
      <c r="K15" s="93" t="s">
        <v>496</v>
      </c>
      <c r="L15" s="94" t="s">
        <v>497</v>
      </c>
      <c r="M15" s="94" t="s">
        <v>498</v>
      </c>
      <c r="N15" s="92" t="s">
        <v>499</v>
      </c>
      <c r="O15" s="92" t="s">
        <v>500</v>
      </c>
      <c r="P15" s="95" t="s">
        <v>501</v>
      </c>
    </row>
    <row r="16" spans="1:16" ht="20.399999999999999" x14ac:dyDescent="0.3">
      <c r="A16" s="38">
        <v>11120001</v>
      </c>
      <c r="B16" s="39" t="s">
        <v>99</v>
      </c>
      <c r="C16" s="11">
        <v>6</v>
      </c>
      <c r="D16" s="13" t="s">
        <v>23</v>
      </c>
      <c r="E16" s="41" t="s">
        <v>127</v>
      </c>
      <c r="F16" s="96"/>
      <c r="G16" s="97"/>
      <c r="H16" s="98"/>
      <c r="I16" s="98"/>
      <c r="J16" s="97"/>
      <c r="K16" s="98"/>
      <c r="L16" s="99">
        <f>C16*I16</f>
        <v>0</v>
      </c>
      <c r="M16" s="99">
        <f>C16*K16</f>
        <v>0</v>
      </c>
      <c r="N16" s="100"/>
      <c r="O16" s="100"/>
      <c r="P16" s="101"/>
    </row>
    <row r="17" spans="1:16" ht="20.399999999999999" x14ac:dyDescent="0.3">
      <c r="A17" s="38">
        <v>11120002</v>
      </c>
      <c r="B17" s="47" t="s">
        <v>100</v>
      </c>
      <c r="C17" s="11">
        <v>1</v>
      </c>
      <c r="D17" s="13" t="s">
        <v>23</v>
      </c>
      <c r="E17" s="41" t="s">
        <v>127</v>
      </c>
      <c r="F17" s="96"/>
      <c r="G17" s="97"/>
      <c r="H17" s="98"/>
      <c r="I17" s="98"/>
      <c r="J17" s="97"/>
      <c r="K17" s="98"/>
      <c r="L17" s="99">
        <f>C17*I17</f>
        <v>0</v>
      </c>
      <c r="M17" s="99">
        <f>C17*K17</f>
        <v>0</v>
      </c>
      <c r="N17" s="100"/>
      <c r="O17" s="100"/>
      <c r="P17" s="101"/>
    </row>
    <row r="18" spans="1:16" ht="20.399999999999999" x14ac:dyDescent="0.3">
      <c r="A18" s="38">
        <v>11120003</v>
      </c>
      <c r="B18" s="47" t="s">
        <v>101</v>
      </c>
      <c r="C18" s="11">
        <v>1</v>
      </c>
      <c r="D18" s="13" t="s">
        <v>23</v>
      </c>
      <c r="E18" s="41" t="s">
        <v>127</v>
      </c>
      <c r="F18" s="96"/>
      <c r="G18" s="97"/>
      <c r="H18" s="98"/>
      <c r="I18" s="98"/>
      <c r="J18" s="97"/>
      <c r="K18" s="98"/>
      <c r="L18" s="99">
        <f>C18*I18</f>
        <v>0</v>
      </c>
      <c r="M18" s="99">
        <f>C18*K18</f>
        <v>0</v>
      </c>
      <c r="N18" s="100"/>
      <c r="O18" s="100"/>
      <c r="P18" s="101"/>
    </row>
    <row r="19" spans="1:16" x14ac:dyDescent="0.3">
      <c r="A19" s="106"/>
      <c r="B19" s="106" t="s">
        <v>502</v>
      </c>
      <c r="C19" s="106"/>
      <c r="D19" s="106"/>
      <c r="E19" s="106"/>
      <c r="F19" s="102"/>
      <c r="G19" s="102"/>
      <c r="H19" s="102"/>
      <c r="I19" s="102"/>
      <c r="J19" s="102"/>
      <c r="K19" s="102"/>
      <c r="L19" s="103">
        <f>SUM(L16:L18)</f>
        <v>0</v>
      </c>
      <c r="M19" s="103">
        <f>SUM(M16:M18)</f>
        <v>0</v>
      </c>
    </row>
    <row r="21" spans="1:16" ht="15.6" x14ac:dyDescent="0.3">
      <c r="B21" s="77" t="s">
        <v>469</v>
      </c>
      <c r="E21" s="12"/>
    </row>
    <row r="22" spans="1:16" x14ac:dyDescent="0.3">
      <c r="B22" s="77" t="s">
        <v>478</v>
      </c>
    </row>
  </sheetData>
  <mergeCells count="3">
    <mergeCell ref="A1:E7"/>
    <mergeCell ref="A13:D13"/>
    <mergeCell ref="F13:P13"/>
  </mergeCells>
  <dataValidations count="1">
    <dataValidation allowBlank="1" showErrorMessage="1" errorTitle="Napačna vrednost podatkov" error="Vrednost popusta je previsoka. Skupna cena ne more biti negativna vrednost. Prosimo preverite podatke." sqref="I16:J18" xr:uid="{C3E9426E-19DB-49AD-986E-CE4C3D60BEC8}"/>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94EA0-3C79-45A9-9640-C5A6A7A6EDFB}">
  <dimension ref="A1:P28"/>
  <sheetViews>
    <sheetView workbookViewId="0">
      <selection sqref="A1:E7"/>
    </sheetView>
  </sheetViews>
  <sheetFormatPr defaultRowHeight="14.4" x14ac:dyDescent="0.3"/>
  <cols>
    <col min="1" max="1" width="16.6640625" customWidth="1"/>
    <col min="2" max="2" width="34.88671875" bestFit="1" customWidth="1"/>
    <col min="3" max="3" width="9.109375" style="34" customWidth="1"/>
    <col min="5" max="5" width="14.109375" customWidth="1"/>
    <col min="6" max="6" width="16.44140625" customWidth="1"/>
    <col min="7" max="7" width="12.5546875" customWidth="1"/>
    <col min="8" max="8" width="14.6640625" customWidth="1"/>
    <col min="9" max="9" width="17" customWidth="1"/>
    <col min="11" max="11" width="14.88671875" customWidth="1"/>
    <col min="12" max="12" width="15.88671875" customWidth="1"/>
    <col min="13" max="13" width="15.5546875" customWidth="1"/>
    <col min="14" max="14" width="21.88671875" customWidth="1"/>
    <col min="15" max="15" width="21.33203125" customWidth="1"/>
    <col min="16" max="16" width="24"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32"/>
      <c r="D8" s="2"/>
      <c r="E8" s="2"/>
    </row>
    <row r="9" spans="1:16" ht="15.6" x14ac:dyDescent="0.3">
      <c r="A9" s="10" t="s">
        <v>11</v>
      </c>
      <c r="B9" s="10"/>
      <c r="C9" s="33"/>
      <c r="D9" s="1"/>
      <c r="E9" s="2"/>
    </row>
    <row r="10" spans="1:16" ht="15.6" x14ac:dyDescent="0.3">
      <c r="A10" s="10" t="s">
        <v>12</v>
      </c>
      <c r="B10" s="10"/>
      <c r="C10" s="33"/>
      <c r="D10" s="1"/>
      <c r="E10" s="2"/>
    </row>
    <row r="11" spans="1:16" ht="15.6" x14ac:dyDescent="0.3">
      <c r="A11" s="10"/>
      <c r="B11" s="10"/>
      <c r="C11" s="33"/>
      <c r="D11" s="1"/>
      <c r="E11" s="2"/>
    </row>
    <row r="12" spans="1:16" ht="17.399999999999999" x14ac:dyDescent="0.3">
      <c r="A12" s="25" t="s">
        <v>128</v>
      </c>
      <c r="B12" s="15"/>
      <c r="C12" s="15"/>
      <c r="D12" s="15"/>
      <c r="E12" s="15"/>
    </row>
    <row r="13" spans="1:16" x14ac:dyDescent="0.3">
      <c r="A13" s="184" t="s">
        <v>94</v>
      </c>
      <c r="B13" s="184"/>
      <c r="C13" s="184"/>
      <c r="D13" s="184"/>
      <c r="E13" s="24"/>
      <c r="F13" s="182" t="s">
        <v>479</v>
      </c>
      <c r="G13" s="183"/>
      <c r="H13" s="183"/>
      <c r="I13" s="183"/>
      <c r="J13" s="183"/>
      <c r="K13" s="183"/>
      <c r="L13" s="183"/>
      <c r="M13" s="183"/>
      <c r="N13" s="183"/>
      <c r="O13" s="183"/>
      <c r="P13" s="183"/>
    </row>
    <row r="14" spans="1:16" ht="41.4" x14ac:dyDescent="0.3">
      <c r="A14" s="22" t="s">
        <v>1</v>
      </c>
      <c r="B14" s="22" t="s">
        <v>2</v>
      </c>
      <c r="C14" s="22" t="s">
        <v>3</v>
      </c>
      <c r="D14" s="22" t="s">
        <v>4</v>
      </c>
      <c r="E14" s="22" t="s">
        <v>0</v>
      </c>
      <c r="F14" s="83" t="s">
        <v>480</v>
      </c>
      <c r="G14" s="84" t="s">
        <v>481</v>
      </c>
      <c r="H14" s="85" t="s">
        <v>482</v>
      </c>
      <c r="I14" s="86" t="s">
        <v>483</v>
      </c>
      <c r="J14" s="87" t="s">
        <v>484</v>
      </c>
      <c r="K14" s="86" t="s">
        <v>485</v>
      </c>
      <c r="L14" s="88" t="s">
        <v>486</v>
      </c>
      <c r="M14" s="88" t="s">
        <v>487</v>
      </c>
      <c r="N14" s="88" t="s">
        <v>488</v>
      </c>
      <c r="O14" s="89" t="s">
        <v>489</v>
      </c>
      <c r="P14" s="90" t="s">
        <v>490</v>
      </c>
    </row>
    <row r="15" spans="1:16" x14ac:dyDescent="0.3">
      <c r="A15" s="21" t="s">
        <v>5</v>
      </c>
      <c r="B15" s="21" t="s">
        <v>6</v>
      </c>
      <c r="C15" s="21" t="s">
        <v>7</v>
      </c>
      <c r="D15" s="21" t="s">
        <v>8</v>
      </c>
      <c r="E15" s="21" t="s">
        <v>9</v>
      </c>
      <c r="F15" s="91" t="s">
        <v>491</v>
      </c>
      <c r="G15" s="92" t="s">
        <v>492</v>
      </c>
      <c r="H15" s="93" t="s">
        <v>493</v>
      </c>
      <c r="I15" s="93" t="s">
        <v>494</v>
      </c>
      <c r="J15" s="92" t="s">
        <v>495</v>
      </c>
      <c r="K15" s="93" t="s">
        <v>496</v>
      </c>
      <c r="L15" s="94" t="s">
        <v>497</v>
      </c>
      <c r="M15" s="94" t="s">
        <v>498</v>
      </c>
      <c r="N15" s="92" t="s">
        <v>499</v>
      </c>
      <c r="O15" s="92" t="s">
        <v>500</v>
      </c>
      <c r="P15" s="95" t="s">
        <v>501</v>
      </c>
    </row>
    <row r="16" spans="1:16" ht="42" x14ac:dyDescent="0.3">
      <c r="A16" s="11">
        <v>11130001</v>
      </c>
      <c r="B16" s="48" t="s">
        <v>102</v>
      </c>
      <c r="C16" s="50">
        <v>3</v>
      </c>
      <c r="D16" s="50" t="s">
        <v>23</v>
      </c>
      <c r="E16" s="54" t="s">
        <v>129</v>
      </c>
      <c r="F16" s="96"/>
      <c r="G16" s="97"/>
      <c r="H16" s="98"/>
      <c r="I16" s="98"/>
      <c r="J16" s="97"/>
      <c r="K16" s="98"/>
      <c r="L16" s="99">
        <f>C16*I16</f>
        <v>0</v>
      </c>
      <c r="M16" s="99">
        <f>C16*K16</f>
        <v>0</v>
      </c>
      <c r="N16" s="100"/>
      <c r="O16" s="100"/>
      <c r="P16" s="101"/>
    </row>
    <row r="17" spans="1:16" ht="42" x14ac:dyDescent="0.3">
      <c r="A17" s="11">
        <v>11130002</v>
      </c>
      <c r="B17" s="49" t="s">
        <v>103</v>
      </c>
      <c r="C17" s="50">
        <v>4</v>
      </c>
      <c r="D17" s="50" t="s">
        <v>23</v>
      </c>
      <c r="E17" s="54" t="s">
        <v>129</v>
      </c>
      <c r="F17" s="96"/>
      <c r="G17" s="97"/>
      <c r="H17" s="98"/>
      <c r="I17" s="98"/>
      <c r="J17" s="97"/>
      <c r="K17" s="98"/>
      <c r="L17" s="99">
        <f t="shared" ref="L17:L23" si="0">C17*I17</f>
        <v>0</v>
      </c>
      <c r="M17" s="99">
        <f t="shared" ref="M17:M23" si="1">C17*K17</f>
        <v>0</v>
      </c>
      <c r="N17" s="100"/>
      <c r="O17" s="100"/>
      <c r="P17" s="101"/>
    </row>
    <row r="18" spans="1:16" ht="42" x14ac:dyDescent="0.3">
      <c r="A18" s="11">
        <v>11130003</v>
      </c>
      <c r="B18" s="49" t="s">
        <v>104</v>
      </c>
      <c r="C18" s="50">
        <v>30</v>
      </c>
      <c r="D18" s="50" t="s">
        <v>23</v>
      </c>
      <c r="E18" s="54" t="s">
        <v>129</v>
      </c>
      <c r="F18" s="96"/>
      <c r="G18" s="97"/>
      <c r="H18" s="98"/>
      <c r="I18" s="98"/>
      <c r="J18" s="97"/>
      <c r="K18" s="98"/>
      <c r="L18" s="99">
        <f t="shared" si="0"/>
        <v>0</v>
      </c>
      <c r="M18" s="99">
        <f t="shared" si="1"/>
        <v>0</v>
      </c>
      <c r="N18" s="100"/>
      <c r="O18" s="100"/>
      <c r="P18" s="101"/>
    </row>
    <row r="19" spans="1:16" ht="42" x14ac:dyDescent="0.3">
      <c r="A19" s="11">
        <v>11130004</v>
      </c>
      <c r="B19" s="49" t="s">
        <v>105</v>
      </c>
      <c r="C19" s="50">
        <v>2</v>
      </c>
      <c r="D19" s="50" t="s">
        <v>23</v>
      </c>
      <c r="E19" s="54" t="s">
        <v>129</v>
      </c>
      <c r="F19" s="96"/>
      <c r="G19" s="97"/>
      <c r="H19" s="98"/>
      <c r="I19" s="98"/>
      <c r="J19" s="97"/>
      <c r="K19" s="98"/>
      <c r="L19" s="99">
        <f t="shared" si="0"/>
        <v>0</v>
      </c>
      <c r="M19" s="99">
        <f t="shared" si="1"/>
        <v>0</v>
      </c>
      <c r="N19" s="100"/>
      <c r="O19" s="100"/>
      <c r="P19" s="101"/>
    </row>
    <row r="20" spans="1:16" ht="42" x14ac:dyDescent="0.3">
      <c r="A20" s="11">
        <v>11130005</v>
      </c>
      <c r="B20" s="49" t="s">
        <v>106</v>
      </c>
      <c r="C20" s="50">
        <v>4</v>
      </c>
      <c r="D20" s="50" t="s">
        <v>23</v>
      </c>
      <c r="E20" s="54" t="s">
        <v>129</v>
      </c>
      <c r="F20" s="96"/>
      <c r="G20" s="97"/>
      <c r="H20" s="98"/>
      <c r="I20" s="98"/>
      <c r="J20" s="97"/>
      <c r="K20" s="98"/>
      <c r="L20" s="99">
        <f t="shared" si="0"/>
        <v>0</v>
      </c>
      <c r="M20" s="99">
        <f t="shared" si="1"/>
        <v>0</v>
      </c>
      <c r="N20" s="100"/>
      <c r="O20" s="100"/>
      <c r="P20" s="101"/>
    </row>
    <row r="21" spans="1:16" ht="42" x14ac:dyDescent="0.3">
      <c r="A21" s="11">
        <v>11130006</v>
      </c>
      <c r="B21" s="49" t="s">
        <v>112</v>
      </c>
      <c r="C21" s="50">
        <v>24</v>
      </c>
      <c r="D21" s="50" t="s">
        <v>14</v>
      </c>
      <c r="E21" s="54" t="s">
        <v>129</v>
      </c>
      <c r="F21" s="96"/>
      <c r="G21" s="97"/>
      <c r="H21" s="98"/>
      <c r="I21" s="98"/>
      <c r="J21" s="97"/>
      <c r="K21" s="98"/>
      <c r="L21" s="99">
        <f t="shared" si="0"/>
        <v>0</v>
      </c>
      <c r="M21" s="99">
        <f t="shared" si="1"/>
        <v>0</v>
      </c>
      <c r="N21" s="100"/>
      <c r="O21" s="100"/>
      <c r="P21" s="101"/>
    </row>
    <row r="22" spans="1:16" ht="42" x14ac:dyDescent="0.3">
      <c r="A22" s="11">
        <v>11130007</v>
      </c>
      <c r="B22" s="49" t="s">
        <v>113</v>
      </c>
      <c r="C22" s="50">
        <v>24</v>
      </c>
      <c r="D22" s="50" t="s">
        <v>14</v>
      </c>
      <c r="E22" s="54" t="s">
        <v>129</v>
      </c>
      <c r="F22" s="96"/>
      <c r="G22" s="97"/>
      <c r="H22" s="98"/>
      <c r="I22" s="98"/>
      <c r="J22" s="97"/>
      <c r="K22" s="98"/>
      <c r="L22" s="99">
        <f t="shared" si="0"/>
        <v>0</v>
      </c>
      <c r="M22" s="99">
        <f t="shared" si="1"/>
        <v>0</v>
      </c>
      <c r="N22" s="100"/>
      <c r="O22" s="100"/>
      <c r="P22" s="101"/>
    </row>
    <row r="23" spans="1:16" ht="42" x14ac:dyDescent="0.3">
      <c r="A23" s="11">
        <v>11130008</v>
      </c>
      <c r="B23" s="49" t="s">
        <v>114</v>
      </c>
      <c r="C23" s="50">
        <v>24</v>
      </c>
      <c r="D23" s="50" t="s">
        <v>14</v>
      </c>
      <c r="E23" s="54" t="s">
        <v>129</v>
      </c>
      <c r="F23" s="96"/>
      <c r="G23" s="97"/>
      <c r="H23" s="98"/>
      <c r="I23" s="98"/>
      <c r="J23" s="97"/>
      <c r="K23" s="98"/>
      <c r="L23" s="99">
        <f t="shared" si="0"/>
        <v>0</v>
      </c>
      <c r="M23" s="99">
        <f t="shared" si="1"/>
        <v>0</v>
      </c>
      <c r="N23" s="100"/>
      <c r="O23" s="100"/>
      <c r="P23" s="101"/>
    </row>
    <row r="24" spans="1:16" x14ac:dyDescent="0.3">
      <c r="A24" s="106"/>
      <c r="B24" s="106" t="s">
        <v>502</v>
      </c>
      <c r="C24" s="106"/>
      <c r="D24" s="106"/>
      <c r="E24" s="106"/>
      <c r="F24" s="102"/>
      <c r="G24" s="102"/>
      <c r="H24" s="102"/>
      <c r="I24" s="102"/>
      <c r="J24" s="102"/>
      <c r="K24" s="102"/>
      <c r="L24" s="103">
        <f>SUM(L16:L23)</f>
        <v>0</v>
      </c>
      <c r="M24" s="103">
        <f>SUM(M16:M23)</f>
        <v>0</v>
      </c>
    </row>
    <row r="26" spans="1:16" ht="15.6" x14ac:dyDescent="0.3">
      <c r="E26" s="12"/>
    </row>
    <row r="27" spans="1:16" x14ac:dyDescent="0.3">
      <c r="B27" s="77" t="s">
        <v>469</v>
      </c>
    </row>
    <row r="28" spans="1:16" x14ac:dyDescent="0.3">
      <c r="B28" s="77" t="s">
        <v>478</v>
      </c>
    </row>
  </sheetData>
  <mergeCells count="3">
    <mergeCell ref="A1:E7"/>
    <mergeCell ref="A13:D13"/>
    <mergeCell ref="F13:P13"/>
  </mergeCells>
  <phoneticPr fontId="22" type="noConversion"/>
  <conditionalFormatting sqref="C16:D23">
    <cfRule type="cellIs" dxfId="4" priority="1" stopIfTrue="1" operator="equal">
      <formula>0</formula>
    </cfRule>
  </conditionalFormatting>
  <dataValidations count="1">
    <dataValidation allowBlank="1" showErrorMessage="1" errorTitle="Napačna vrednost podatkov" error="Vrednost popusta je previsoka. Skupna cena ne more biti negativna vrednost. Prosimo preverite podatke." sqref="I16:J23" xr:uid="{E94798CA-3577-4041-B5A2-6F12AFD9F098}"/>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0FF16-522A-4FCF-B5AC-9F8BA363BB7E}">
  <dimension ref="A1:P69"/>
  <sheetViews>
    <sheetView zoomScale="91" zoomScaleNormal="91" workbookViewId="0">
      <selection sqref="A1:E7"/>
    </sheetView>
  </sheetViews>
  <sheetFormatPr defaultColWidth="9.44140625" defaultRowHeight="14.4" x14ac:dyDescent="0.3"/>
  <cols>
    <col min="1" max="1" width="17" customWidth="1"/>
    <col min="2" max="2" width="43.6640625" customWidth="1"/>
    <col min="3" max="3" width="15.5546875" customWidth="1"/>
    <col min="4" max="4" width="11.6640625" customWidth="1"/>
    <col min="5" max="5" width="15.88671875" customWidth="1"/>
    <col min="6" max="6" width="16.6640625" customWidth="1"/>
    <col min="7" max="7" width="15.109375" customWidth="1"/>
    <col min="8" max="8" width="17" customWidth="1"/>
    <col min="9" max="9" width="18.6640625" customWidth="1"/>
    <col min="10" max="10" width="9.109375" customWidth="1"/>
    <col min="11" max="11" width="18.33203125" customWidth="1"/>
    <col min="12" max="12" width="20.33203125" customWidth="1"/>
    <col min="13" max="13" width="17.5546875" customWidth="1"/>
    <col min="14" max="14" width="23.109375" customWidth="1"/>
    <col min="15" max="15" width="17.6640625" customWidth="1"/>
    <col min="16" max="16" width="15.88671875" customWidth="1"/>
    <col min="17" max="212" width="9.109375" customWidth="1"/>
    <col min="213" max="213" width="11.88671875" customWidth="1"/>
    <col min="214" max="214" width="33" customWidth="1"/>
    <col min="215" max="215" width="9.5546875" customWidth="1"/>
    <col min="216" max="216" width="11.6640625" customWidth="1"/>
    <col min="217" max="217" width="9.109375" customWidth="1"/>
    <col min="218" max="218" width="7.44140625" customWidth="1"/>
    <col min="219" max="219" width="11.8867187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ht="21.6" customHeight="1" x14ac:dyDescent="0.3">
      <c r="A4" s="180"/>
      <c r="B4" s="180"/>
      <c r="C4" s="180"/>
      <c r="D4" s="180"/>
      <c r="E4" s="180"/>
    </row>
    <row r="5" spans="1:16" x14ac:dyDescent="0.3">
      <c r="A5" s="180"/>
      <c r="B5" s="180"/>
      <c r="C5" s="180"/>
      <c r="D5" s="180"/>
      <c r="E5" s="180"/>
    </row>
    <row r="6" spans="1:16" x14ac:dyDescent="0.3">
      <c r="A6" s="180"/>
      <c r="B6" s="180"/>
      <c r="C6" s="180"/>
      <c r="D6" s="180"/>
      <c r="E6" s="180"/>
    </row>
    <row r="7" spans="1:16" ht="15.6" customHeight="1" x14ac:dyDescent="0.3">
      <c r="A7" s="180"/>
      <c r="B7" s="180"/>
      <c r="C7" s="180"/>
      <c r="D7" s="180"/>
      <c r="E7" s="180"/>
    </row>
    <row r="8" spans="1:16" ht="31.2" customHeight="1"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7.399999999999999" x14ac:dyDescent="0.3">
      <c r="A12" s="25" t="s">
        <v>130</v>
      </c>
      <c r="B12" s="15"/>
      <c r="C12" s="15"/>
      <c r="D12" s="15"/>
      <c r="E12" s="15"/>
    </row>
    <row r="13" spans="1:16" ht="15" customHeight="1" x14ac:dyDescent="0.3">
      <c r="A13" s="184" t="s">
        <v>94</v>
      </c>
      <c r="B13" s="184"/>
      <c r="C13" s="184"/>
      <c r="D13" s="184"/>
      <c r="E13" s="24"/>
      <c r="F13" s="182" t="s">
        <v>479</v>
      </c>
      <c r="G13" s="183"/>
      <c r="H13" s="183"/>
      <c r="I13" s="183"/>
      <c r="J13" s="183"/>
      <c r="K13" s="183"/>
      <c r="L13" s="183"/>
      <c r="M13" s="183"/>
      <c r="N13" s="183"/>
      <c r="O13" s="183"/>
      <c r="P13" s="183"/>
    </row>
    <row r="14" spans="1:16" s="3" customFormat="1" ht="41.4" x14ac:dyDescent="0.3">
      <c r="A14" s="22" t="s">
        <v>1</v>
      </c>
      <c r="B14" s="22" t="s">
        <v>2</v>
      </c>
      <c r="C14" s="22" t="s">
        <v>3</v>
      </c>
      <c r="D14" s="22" t="s">
        <v>4</v>
      </c>
      <c r="E14" s="22" t="s">
        <v>0</v>
      </c>
      <c r="F14" s="83" t="s">
        <v>480</v>
      </c>
      <c r="G14" s="84" t="s">
        <v>481</v>
      </c>
      <c r="H14" s="85" t="s">
        <v>482</v>
      </c>
      <c r="I14" s="86" t="s">
        <v>483</v>
      </c>
      <c r="J14" s="87" t="s">
        <v>484</v>
      </c>
      <c r="K14" s="86" t="s">
        <v>485</v>
      </c>
      <c r="L14" s="88" t="s">
        <v>486</v>
      </c>
      <c r="M14" s="88" t="s">
        <v>487</v>
      </c>
      <c r="N14" s="88" t="s">
        <v>488</v>
      </c>
      <c r="O14" s="89" t="s">
        <v>489</v>
      </c>
      <c r="P14" s="90" t="s">
        <v>490</v>
      </c>
    </row>
    <row r="15" spans="1:16" s="3" customFormat="1" ht="13.8" x14ac:dyDescent="0.3">
      <c r="A15" s="21" t="s">
        <v>5</v>
      </c>
      <c r="B15" s="21" t="s">
        <v>6</v>
      </c>
      <c r="C15" s="21" t="s">
        <v>7</v>
      </c>
      <c r="D15" s="21" t="s">
        <v>8</v>
      </c>
      <c r="E15" s="21" t="s">
        <v>9</v>
      </c>
      <c r="F15" s="91" t="s">
        <v>491</v>
      </c>
      <c r="G15" s="92" t="s">
        <v>492</v>
      </c>
      <c r="H15" s="93" t="s">
        <v>493</v>
      </c>
      <c r="I15" s="93" t="s">
        <v>494</v>
      </c>
      <c r="J15" s="92" t="s">
        <v>495</v>
      </c>
      <c r="K15" s="93" t="s">
        <v>496</v>
      </c>
      <c r="L15" s="94" t="s">
        <v>497</v>
      </c>
      <c r="M15" s="94" t="s">
        <v>498</v>
      </c>
      <c r="N15" s="92" t="s">
        <v>499</v>
      </c>
      <c r="O15" s="92" t="s">
        <v>500</v>
      </c>
      <c r="P15" s="95" t="s">
        <v>501</v>
      </c>
    </row>
    <row r="16" spans="1:16" s="4" customFormat="1" ht="30.6" x14ac:dyDescent="0.3">
      <c r="A16" s="11">
        <v>11140001</v>
      </c>
      <c r="B16" s="19" t="s">
        <v>37</v>
      </c>
      <c r="C16" s="26">
        <v>30</v>
      </c>
      <c r="D16" s="26" t="s">
        <v>23</v>
      </c>
      <c r="E16" s="41" t="s">
        <v>131</v>
      </c>
      <c r="F16" s="96"/>
      <c r="G16" s="97"/>
      <c r="H16" s="98"/>
      <c r="I16" s="98"/>
      <c r="J16" s="97"/>
      <c r="K16" s="98"/>
      <c r="L16" s="99">
        <f>C16*I16</f>
        <v>0</v>
      </c>
      <c r="M16" s="99">
        <f>C16*K16</f>
        <v>0</v>
      </c>
      <c r="N16" s="100"/>
      <c r="O16" s="100"/>
      <c r="P16" s="101"/>
    </row>
    <row r="17" spans="1:16" s="4" customFormat="1" ht="30.6" x14ac:dyDescent="0.3">
      <c r="A17" s="11">
        <v>11140002</v>
      </c>
      <c r="B17" s="19" t="s">
        <v>38</v>
      </c>
      <c r="C17" s="26">
        <v>3</v>
      </c>
      <c r="D17" s="26" t="s">
        <v>23</v>
      </c>
      <c r="E17" s="41" t="s">
        <v>131</v>
      </c>
      <c r="F17" s="96"/>
      <c r="G17" s="97"/>
      <c r="H17" s="98"/>
      <c r="I17" s="98"/>
      <c r="J17" s="97"/>
      <c r="K17" s="98"/>
      <c r="L17" s="99">
        <f t="shared" ref="L17:L64" si="0">C17*I17</f>
        <v>0</v>
      </c>
      <c r="M17" s="99">
        <f t="shared" ref="M17:M64" si="1">C17*K17</f>
        <v>0</v>
      </c>
      <c r="N17" s="100"/>
      <c r="O17" s="100"/>
      <c r="P17" s="101"/>
    </row>
    <row r="18" spans="1:16" s="4" customFormat="1" ht="30.6" x14ac:dyDescent="0.3">
      <c r="A18" s="11">
        <v>11140003</v>
      </c>
      <c r="B18" s="19" t="s">
        <v>39</v>
      </c>
      <c r="C18" s="26">
        <v>14</v>
      </c>
      <c r="D18" s="26" t="s">
        <v>23</v>
      </c>
      <c r="E18" s="41" t="s">
        <v>131</v>
      </c>
      <c r="F18" s="96"/>
      <c r="G18" s="97"/>
      <c r="H18" s="98"/>
      <c r="I18" s="98"/>
      <c r="J18" s="97"/>
      <c r="K18" s="98"/>
      <c r="L18" s="99">
        <f t="shared" si="0"/>
        <v>0</v>
      </c>
      <c r="M18" s="99">
        <f t="shared" si="1"/>
        <v>0</v>
      </c>
      <c r="N18" s="100"/>
      <c r="O18" s="100"/>
      <c r="P18" s="101"/>
    </row>
    <row r="19" spans="1:16" s="4" customFormat="1" ht="30.6" x14ac:dyDescent="0.3">
      <c r="A19" s="11">
        <v>11140004</v>
      </c>
      <c r="B19" s="19" t="s">
        <v>40</v>
      </c>
      <c r="C19" s="26">
        <v>27</v>
      </c>
      <c r="D19" s="26" t="s">
        <v>23</v>
      </c>
      <c r="E19" s="41" t="s">
        <v>131</v>
      </c>
      <c r="F19" s="96"/>
      <c r="G19" s="97"/>
      <c r="H19" s="98"/>
      <c r="I19" s="98"/>
      <c r="J19" s="97"/>
      <c r="K19" s="98"/>
      <c r="L19" s="99">
        <f t="shared" si="0"/>
        <v>0</v>
      </c>
      <c r="M19" s="99">
        <f t="shared" si="1"/>
        <v>0</v>
      </c>
      <c r="N19" s="100"/>
      <c r="O19" s="100"/>
      <c r="P19" s="101"/>
    </row>
    <row r="20" spans="1:16" s="4" customFormat="1" ht="30.6" x14ac:dyDescent="0.3">
      <c r="A20" s="11">
        <v>11140005</v>
      </c>
      <c r="B20" s="19" t="s">
        <v>41</v>
      </c>
      <c r="C20" s="26">
        <v>19</v>
      </c>
      <c r="D20" s="26" t="s">
        <v>23</v>
      </c>
      <c r="E20" s="41" t="s">
        <v>131</v>
      </c>
      <c r="F20" s="96"/>
      <c r="G20" s="97"/>
      <c r="H20" s="98"/>
      <c r="I20" s="98"/>
      <c r="J20" s="97"/>
      <c r="K20" s="98"/>
      <c r="L20" s="99">
        <f t="shared" si="0"/>
        <v>0</v>
      </c>
      <c r="M20" s="99">
        <f t="shared" si="1"/>
        <v>0</v>
      </c>
      <c r="N20" s="100"/>
      <c r="O20" s="100"/>
      <c r="P20" s="101"/>
    </row>
    <row r="21" spans="1:16" s="4" customFormat="1" ht="30.6" x14ac:dyDescent="0.3">
      <c r="A21" s="11">
        <v>11140006</v>
      </c>
      <c r="B21" s="19" t="s">
        <v>42</v>
      </c>
      <c r="C21" s="26">
        <v>4</v>
      </c>
      <c r="D21" s="26" t="s">
        <v>23</v>
      </c>
      <c r="E21" s="41" t="s">
        <v>131</v>
      </c>
      <c r="F21" s="96"/>
      <c r="G21" s="97"/>
      <c r="H21" s="98"/>
      <c r="I21" s="98"/>
      <c r="J21" s="97"/>
      <c r="K21" s="98"/>
      <c r="L21" s="99">
        <f t="shared" si="0"/>
        <v>0</v>
      </c>
      <c r="M21" s="99">
        <f t="shared" si="1"/>
        <v>0</v>
      </c>
      <c r="N21" s="100"/>
      <c r="O21" s="100"/>
      <c r="P21" s="101"/>
    </row>
    <row r="22" spans="1:16" s="4" customFormat="1" ht="30.6" x14ac:dyDescent="0.3">
      <c r="A22" s="11">
        <v>11140007</v>
      </c>
      <c r="B22" s="19" t="s">
        <v>43</v>
      </c>
      <c r="C22" s="26">
        <v>10</v>
      </c>
      <c r="D22" s="26" t="s">
        <v>23</v>
      </c>
      <c r="E22" s="41" t="s">
        <v>131</v>
      </c>
      <c r="F22" s="96"/>
      <c r="G22" s="97"/>
      <c r="H22" s="98"/>
      <c r="I22" s="98"/>
      <c r="J22" s="97"/>
      <c r="K22" s="98"/>
      <c r="L22" s="99">
        <f t="shared" si="0"/>
        <v>0</v>
      </c>
      <c r="M22" s="99">
        <f t="shared" si="1"/>
        <v>0</v>
      </c>
      <c r="N22" s="100"/>
      <c r="O22" s="100"/>
      <c r="P22" s="101"/>
    </row>
    <row r="23" spans="1:16" s="4" customFormat="1" ht="30.6" x14ac:dyDescent="0.3">
      <c r="A23" s="11">
        <v>11140008</v>
      </c>
      <c r="B23" s="19" t="s">
        <v>44</v>
      </c>
      <c r="C23" s="26">
        <v>4</v>
      </c>
      <c r="D23" s="26" t="s">
        <v>23</v>
      </c>
      <c r="E23" s="41" t="s">
        <v>131</v>
      </c>
      <c r="F23" s="96"/>
      <c r="G23" s="97"/>
      <c r="H23" s="98"/>
      <c r="I23" s="98"/>
      <c r="J23" s="97"/>
      <c r="K23" s="98"/>
      <c r="L23" s="99">
        <f t="shared" si="0"/>
        <v>0</v>
      </c>
      <c r="M23" s="99">
        <f t="shared" si="1"/>
        <v>0</v>
      </c>
      <c r="N23" s="100"/>
      <c r="O23" s="100"/>
      <c r="P23" s="101"/>
    </row>
    <row r="24" spans="1:16" s="4" customFormat="1" ht="30.6" x14ac:dyDescent="0.3">
      <c r="A24" s="11">
        <v>11140009</v>
      </c>
      <c r="B24" s="19" t="s">
        <v>45</v>
      </c>
      <c r="C24" s="26">
        <v>3</v>
      </c>
      <c r="D24" s="26" t="s">
        <v>23</v>
      </c>
      <c r="E24" s="41" t="s">
        <v>131</v>
      </c>
      <c r="F24" s="96"/>
      <c r="G24" s="97"/>
      <c r="H24" s="98"/>
      <c r="I24" s="98"/>
      <c r="J24" s="97"/>
      <c r="K24" s="98"/>
      <c r="L24" s="99">
        <f t="shared" si="0"/>
        <v>0</v>
      </c>
      <c r="M24" s="99">
        <f t="shared" si="1"/>
        <v>0</v>
      </c>
      <c r="N24" s="100"/>
      <c r="O24" s="100"/>
      <c r="P24" s="101"/>
    </row>
    <row r="25" spans="1:16" s="4" customFormat="1" ht="30.6" x14ac:dyDescent="0.3">
      <c r="A25" s="11">
        <v>11140010</v>
      </c>
      <c r="B25" s="19" t="s">
        <v>46</v>
      </c>
      <c r="C25" s="26">
        <v>15</v>
      </c>
      <c r="D25" s="26" t="s">
        <v>23</v>
      </c>
      <c r="E25" s="41" t="s">
        <v>131</v>
      </c>
      <c r="F25" s="96"/>
      <c r="G25" s="97"/>
      <c r="H25" s="98"/>
      <c r="I25" s="98"/>
      <c r="J25" s="97"/>
      <c r="K25" s="98"/>
      <c r="L25" s="99">
        <f t="shared" si="0"/>
        <v>0</v>
      </c>
      <c r="M25" s="99">
        <f t="shared" si="1"/>
        <v>0</v>
      </c>
      <c r="N25" s="100"/>
      <c r="O25" s="100"/>
      <c r="P25" s="101"/>
    </row>
    <row r="26" spans="1:16" s="4" customFormat="1" ht="30.6" x14ac:dyDescent="0.3">
      <c r="A26" s="11">
        <v>11140011</v>
      </c>
      <c r="B26" s="19" t="s">
        <v>47</v>
      </c>
      <c r="C26" s="26">
        <v>2</v>
      </c>
      <c r="D26" s="26" t="s">
        <v>23</v>
      </c>
      <c r="E26" s="41" t="s">
        <v>131</v>
      </c>
      <c r="F26" s="96"/>
      <c r="G26" s="97"/>
      <c r="H26" s="98"/>
      <c r="I26" s="98"/>
      <c r="J26" s="97"/>
      <c r="K26" s="98"/>
      <c r="L26" s="99">
        <f t="shared" si="0"/>
        <v>0</v>
      </c>
      <c r="M26" s="99">
        <f t="shared" si="1"/>
        <v>0</v>
      </c>
      <c r="N26" s="100"/>
      <c r="O26" s="100"/>
      <c r="P26" s="101"/>
    </row>
    <row r="27" spans="1:16" s="4" customFormat="1" ht="30.6" x14ac:dyDescent="0.3">
      <c r="A27" s="11">
        <v>11140012</v>
      </c>
      <c r="B27" s="19" t="s">
        <v>48</v>
      </c>
      <c r="C27" s="26">
        <v>15</v>
      </c>
      <c r="D27" s="26" t="s">
        <v>23</v>
      </c>
      <c r="E27" s="41" t="s">
        <v>131</v>
      </c>
      <c r="F27" s="96"/>
      <c r="G27" s="97"/>
      <c r="H27" s="98"/>
      <c r="I27" s="98"/>
      <c r="J27" s="97"/>
      <c r="K27" s="98"/>
      <c r="L27" s="99">
        <f t="shared" si="0"/>
        <v>0</v>
      </c>
      <c r="M27" s="99">
        <f t="shared" si="1"/>
        <v>0</v>
      </c>
      <c r="N27" s="100"/>
      <c r="O27" s="100"/>
      <c r="P27" s="101"/>
    </row>
    <row r="28" spans="1:16" s="4" customFormat="1" ht="30.6" x14ac:dyDescent="0.3">
      <c r="A28" s="11">
        <v>11140013</v>
      </c>
      <c r="B28" s="19" t="s">
        <v>49</v>
      </c>
      <c r="C28" s="26">
        <v>30</v>
      </c>
      <c r="D28" s="26" t="s">
        <v>23</v>
      </c>
      <c r="E28" s="41" t="s">
        <v>131</v>
      </c>
      <c r="F28" s="96"/>
      <c r="G28" s="97"/>
      <c r="H28" s="98"/>
      <c r="I28" s="98"/>
      <c r="J28" s="97"/>
      <c r="K28" s="98"/>
      <c r="L28" s="99">
        <f t="shared" si="0"/>
        <v>0</v>
      </c>
      <c r="M28" s="99">
        <f t="shared" si="1"/>
        <v>0</v>
      </c>
      <c r="N28" s="100"/>
      <c r="O28" s="100"/>
      <c r="P28" s="101"/>
    </row>
    <row r="29" spans="1:16" s="4" customFormat="1" ht="30.6" x14ac:dyDescent="0.3">
      <c r="A29" s="11">
        <v>11140014</v>
      </c>
      <c r="B29" s="19" t="s">
        <v>50</v>
      </c>
      <c r="C29" s="26">
        <v>3</v>
      </c>
      <c r="D29" s="26" t="s">
        <v>23</v>
      </c>
      <c r="E29" s="41" t="s">
        <v>131</v>
      </c>
      <c r="F29" s="96"/>
      <c r="G29" s="97"/>
      <c r="H29" s="98"/>
      <c r="I29" s="98"/>
      <c r="J29" s="97"/>
      <c r="K29" s="98"/>
      <c r="L29" s="99">
        <f t="shared" si="0"/>
        <v>0</v>
      </c>
      <c r="M29" s="99">
        <f t="shared" si="1"/>
        <v>0</v>
      </c>
      <c r="N29" s="100"/>
      <c r="O29" s="100"/>
      <c r="P29" s="101"/>
    </row>
    <row r="30" spans="1:16" ht="30.6" x14ac:dyDescent="0.3">
      <c r="A30" s="11">
        <v>11140015</v>
      </c>
      <c r="B30" s="19" t="s">
        <v>51</v>
      </c>
      <c r="C30" s="26">
        <v>3</v>
      </c>
      <c r="D30" s="26" t="s">
        <v>23</v>
      </c>
      <c r="E30" s="41" t="s">
        <v>131</v>
      </c>
      <c r="F30" s="96"/>
      <c r="G30" s="97"/>
      <c r="H30" s="98"/>
      <c r="I30" s="98"/>
      <c r="J30" s="97"/>
      <c r="K30" s="98"/>
      <c r="L30" s="99">
        <f t="shared" si="0"/>
        <v>0</v>
      </c>
      <c r="M30" s="99">
        <f t="shared" si="1"/>
        <v>0</v>
      </c>
      <c r="N30" s="100"/>
      <c r="O30" s="100"/>
      <c r="P30" s="101"/>
    </row>
    <row r="31" spans="1:16" ht="30.6" x14ac:dyDescent="0.3">
      <c r="A31" s="11">
        <v>11140016</v>
      </c>
      <c r="B31" s="19" t="s">
        <v>52</v>
      </c>
      <c r="C31" s="26">
        <v>2</v>
      </c>
      <c r="D31" s="26" t="s">
        <v>23</v>
      </c>
      <c r="E31" s="41" t="s">
        <v>131</v>
      </c>
      <c r="F31" s="96"/>
      <c r="G31" s="97"/>
      <c r="H31" s="98"/>
      <c r="I31" s="98"/>
      <c r="J31" s="97"/>
      <c r="K31" s="98"/>
      <c r="L31" s="99">
        <f t="shared" si="0"/>
        <v>0</v>
      </c>
      <c r="M31" s="99">
        <f t="shared" si="1"/>
        <v>0</v>
      </c>
      <c r="N31" s="100"/>
      <c r="O31" s="100"/>
      <c r="P31" s="101"/>
    </row>
    <row r="32" spans="1:16" ht="30.6" x14ac:dyDescent="0.3">
      <c r="A32" s="11">
        <v>11140017</v>
      </c>
      <c r="B32" s="19" t="s">
        <v>53</v>
      </c>
      <c r="C32" s="26">
        <v>4</v>
      </c>
      <c r="D32" s="26" t="s">
        <v>23</v>
      </c>
      <c r="E32" s="41" t="s">
        <v>131</v>
      </c>
      <c r="F32" s="96"/>
      <c r="G32" s="97"/>
      <c r="H32" s="98"/>
      <c r="I32" s="98"/>
      <c r="J32" s="97"/>
      <c r="K32" s="98"/>
      <c r="L32" s="99">
        <f t="shared" si="0"/>
        <v>0</v>
      </c>
      <c r="M32" s="99">
        <f t="shared" si="1"/>
        <v>0</v>
      </c>
      <c r="N32" s="100"/>
      <c r="O32" s="100"/>
      <c r="P32" s="101"/>
    </row>
    <row r="33" spans="1:16" ht="30.6" x14ac:dyDescent="0.3">
      <c r="A33" s="11">
        <v>11140018</v>
      </c>
      <c r="B33" s="19" t="s">
        <v>54</v>
      </c>
      <c r="C33" s="18">
        <v>20</v>
      </c>
      <c r="D33" s="26" t="s">
        <v>23</v>
      </c>
      <c r="E33" s="41" t="s">
        <v>131</v>
      </c>
      <c r="F33" s="96"/>
      <c r="G33" s="97"/>
      <c r="H33" s="98"/>
      <c r="I33" s="98"/>
      <c r="J33" s="97"/>
      <c r="K33" s="98"/>
      <c r="L33" s="99">
        <f t="shared" si="0"/>
        <v>0</v>
      </c>
      <c r="M33" s="99">
        <f t="shared" si="1"/>
        <v>0</v>
      </c>
      <c r="N33" s="100"/>
      <c r="O33" s="100"/>
      <c r="P33" s="101"/>
    </row>
    <row r="34" spans="1:16" ht="30.6" x14ac:dyDescent="0.3">
      <c r="A34" s="11">
        <v>11140019</v>
      </c>
      <c r="B34" s="19" t="s">
        <v>55</v>
      </c>
      <c r="C34" s="18">
        <v>20</v>
      </c>
      <c r="D34" s="26" t="s">
        <v>23</v>
      </c>
      <c r="E34" s="41" t="s">
        <v>131</v>
      </c>
      <c r="F34" s="96"/>
      <c r="G34" s="97"/>
      <c r="H34" s="98"/>
      <c r="I34" s="98"/>
      <c r="J34" s="97"/>
      <c r="K34" s="98"/>
      <c r="L34" s="99">
        <f t="shared" si="0"/>
        <v>0</v>
      </c>
      <c r="M34" s="99">
        <f t="shared" si="1"/>
        <v>0</v>
      </c>
      <c r="N34" s="100"/>
      <c r="O34" s="100"/>
      <c r="P34" s="101"/>
    </row>
    <row r="35" spans="1:16" ht="30.6" x14ac:dyDescent="0.3">
      <c r="A35" s="11">
        <v>11140020</v>
      </c>
      <c r="B35" s="19" t="s">
        <v>56</v>
      </c>
      <c r="C35" s="18">
        <v>18</v>
      </c>
      <c r="D35" s="26" t="s">
        <v>23</v>
      </c>
      <c r="E35" s="41" t="s">
        <v>131</v>
      </c>
      <c r="F35" s="96"/>
      <c r="G35" s="97"/>
      <c r="H35" s="98"/>
      <c r="I35" s="98"/>
      <c r="J35" s="97"/>
      <c r="K35" s="98"/>
      <c r="L35" s="99">
        <f t="shared" si="0"/>
        <v>0</v>
      </c>
      <c r="M35" s="99">
        <f t="shared" si="1"/>
        <v>0</v>
      </c>
      <c r="N35" s="100"/>
      <c r="O35" s="100"/>
      <c r="P35" s="101"/>
    </row>
    <row r="36" spans="1:16" ht="30.6" x14ac:dyDescent="0.3">
      <c r="A36" s="11">
        <v>11140021</v>
      </c>
      <c r="B36" s="19" t="s">
        <v>57</v>
      </c>
      <c r="C36" s="18">
        <v>5</v>
      </c>
      <c r="D36" s="26" t="s">
        <v>23</v>
      </c>
      <c r="E36" s="41" t="s">
        <v>131</v>
      </c>
      <c r="F36" s="96"/>
      <c r="G36" s="97"/>
      <c r="H36" s="98"/>
      <c r="I36" s="98"/>
      <c r="J36" s="97"/>
      <c r="K36" s="98"/>
      <c r="L36" s="99">
        <f t="shared" si="0"/>
        <v>0</v>
      </c>
      <c r="M36" s="99">
        <f t="shared" si="1"/>
        <v>0</v>
      </c>
      <c r="N36" s="100"/>
      <c r="O36" s="100"/>
      <c r="P36" s="101"/>
    </row>
    <row r="37" spans="1:16" ht="30.6" x14ac:dyDescent="0.3">
      <c r="A37" s="11">
        <v>11140022</v>
      </c>
      <c r="B37" s="19" t="s">
        <v>58</v>
      </c>
      <c r="C37" s="18">
        <v>25</v>
      </c>
      <c r="D37" s="26" t="s">
        <v>23</v>
      </c>
      <c r="E37" s="41" t="s">
        <v>131</v>
      </c>
      <c r="F37" s="96"/>
      <c r="G37" s="97"/>
      <c r="H37" s="98"/>
      <c r="I37" s="98"/>
      <c r="J37" s="97"/>
      <c r="K37" s="98"/>
      <c r="L37" s="99">
        <f t="shared" si="0"/>
        <v>0</v>
      </c>
      <c r="M37" s="99">
        <f t="shared" si="1"/>
        <v>0</v>
      </c>
      <c r="N37" s="100"/>
      <c r="O37" s="100"/>
      <c r="P37" s="101"/>
    </row>
    <row r="38" spans="1:16" ht="30.6" x14ac:dyDescent="0.3">
      <c r="A38" s="11">
        <v>11140023</v>
      </c>
      <c r="B38" s="19" t="s">
        <v>59</v>
      </c>
      <c r="C38" s="18">
        <v>5</v>
      </c>
      <c r="D38" s="26" t="s">
        <v>23</v>
      </c>
      <c r="E38" s="41" t="s">
        <v>131</v>
      </c>
      <c r="F38" s="96"/>
      <c r="G38" s="97"/>
      <c r="H38" s="98"/>
      <c r="I38" s="98"/>
      <c r="J38" s="97"/>
      <c r="K38" s="98"/>
      <c r="L38" s="99">
        <f t="shared" si="0"/>
        <v>0</v>
      </c>
      <c r="M38" s="99">
        <f t="shared" si="1"/>
        <v>0</v>
      </c>
      <c r="N38" s="100"/>
      <c r="O38" s="100"/>
      <c r="P38" s="101"/>
    </row>
    <row r="39" spans="1:16" ht="30.6" x14ac:dyDescent="0.3">
      <c r="A39" s="11">
        <v>11140024</v>
      </c>
      <c r="B39" s="19" t="s">
        <v>60</v>
      </c>
      <c r="C39" s="18">
        <v>20</v>
      </c>
      <c r="D39" s="26" t="s">
        <v>23</v>
      </c>
      <c r="E39" s="41" t="s">
        <v>131</v>
      </c>
      <c r="F39" s="96"/>
      <c r="G39" s="97"/>
      <c r="H39" s="98"/>
      <c r="I39" s="98"/>
      <c r="J39" s="97"/>
      <c r="K39" s="98"/>
      <c r="L39" s="99">
        <f t="shared" si="0"/>
        <v>0</v>
      </c>
      <c r="M39" s="99">
        <f t="shared" si="1"/>
        <v>0</v>
      </c>
      <c r="N39" s="100"/>
      <c r="O39" s="100"/>
      <c r="P39" s="101"/>
    </row>
    <row r="40" spans="1:16" ht="30.6" x14ac:dyDescent="0.3">
      <c r="A40" s="11">
        <v>11140025</v>
      </c>
      <c r="B40" s="19" t="s">
        <v>61</v>
      </c>
      <c r="C40" s="18">
        <v>29</v>
      </c>
      <c r="D40" s="26" t="s">
        <v>23</v>
      </c>
      <c r="E40" s="41" t="s">
        <v>131</v>
      </c>
      <c r="F40" s="96"/>
      <c r="G40" s="97"/>
      <c r="H40" s="98"/>
      <c r="I40" s="98"/>
      <c r="J40" s="97"/>
      <c r="K40" s="98"/>
      <c r="L40" s="99">
        <f t="shared" si="0"/>
        <v>0</v>
      </c>
      <c r="M40" s="99">
        <f t="shared" si="1"/>
        <v>0</v>
      </c>
      <c r="N40" s="100"/>
      <c r="O40" s="100"/>
      <c r="P40" s="101"/>
    </row>
    <row r="41" spans="1:16" ht="30.6" x14ac:dyDescent="0.3">
      <c r="A41" s="11">
        <v>11140026</v>
      </c>
      <c r="B41" s="19" t="s">
        <v>62</v>
      </c>
      <c r="C41" s="18">
        <v>3</v>
      </c>
      <c r="D41" s="26" t="s">
        <v>23</v>
      </c>
      <c r="E41" s="41" t="s">
        <v>131</v>
      </c>
      <c r="F41" s="96"/>
      <c r="G41" s="97"/>
      <c r="H41" s="98"/>
      <c r="I41" s="98"/>
      <c r="J41" s="97"/>
      <c r="K41" s="98"/>
      <c r="L41" s="99">
        <f t="shared" si="0"/>
        <v>0</v>
      </c>
      <c r="M41" s="99">
        <f t="shared" si="1"/>
        <v>0</v>
      </c>
      <c r="N41" s="100"/>
      <c r="O41" s="100"/>
      <c r="P41" s="101"/>
    </row>
    <row r="42" spans="1:16" ht="30.6" x14ac:dyDescent="0.3">
      <c r="A42" s="11">
        <v>11140027</v>
      </c>
      <c r="B42" s="19" t="s">
        <v>63</v>
      </c>
      <c r="C42" s="18">
        <v>3</v>
      </c>
      <c r="D42" s="26" t="s">
        <v>23</v>
      </c>
      <c r="E42" s="41" t="s">
        <v>131</v>
      </c>
      <c r="F42" s="96"/>
      <c r="G42" s="97"/>
      <c r="H42" s="98"/>
      <c r="I42" s="98"/>
      <c r="J42" s="97"/>
      <c r="K42" s="98"/>
      <c r="L42" s="99">
        <f t="shared" si="0"/>
        <v>0</v>
      </c>
      <c r="M42" s="99">
        <f t="shared" si="1"/>
        <v>0</v>
      </c>
      <c r="N42" s="100"/>
      <c r="O42" s="100"/>
      <c r="P42" s="101"/>
    </row>
    <row r="43" spans="1:16" ht="30.6" x14ac:dyDescent="0.3">
      <c r="A43" s="11">
        <v>11140028</v>
      </c>
      <c r="B43" s="19" t="s">
        <v>64</v>
      </c>
      <c r="C43" s="18">
        <v>4</v>
      </c>
      <c r="D43" s="26" t="s">
        <v>23</v>
      </c>
      <c r="E43" s="41" t="s">
        <v>131</v>
      </c>
      <c r="F43" s="96"/>
      <c r="G43" s="97"/>
      <c r="H43" s="98"/>
      <c r="I43" s="98"/>
      <c r="J43" s="97"/>
      <c r="K43" s="98"/>
      <c r="L43" s="99">
        <f t="shared" si="0"/>
        <v>0</v>
      </c>
      <c r="M43" s="99">
        <f t="shared" si="1"/>
        <v>0</v>
      </c>
      <c r="N43" s="100"/>
      <c r="O43" s="100"/>
      <c r="P43" s="101"/>
    </row>
    <row r="44" spans="1:16" ht="30.6" x14ac:dyDescent="0.3">
      <c r="A44" s="11">
        <v>11140029</v>
      </c>
      <c r="B44" s="19" t="s">
        <v>65</v>
      </c>
      <c r="C44" s="18">
        <v>4</v>
      </c>
      <c r="D44" s="26" t="s">
        <v>23</v>
      </c>
      <c r="E44" s="41" t="s">
        <v>131</v>
      </c>
      <c r="F44" s="96"/>
      <c r="G44" s="97"/>
      <c r="H44" s="98"/>
      <c r="I44" s="98"/>
      <c r="J44" s="97"/>
      <c r="K44" s="98"/>
      <c r="L44" s="99">
        <f t="shared" si="0"/>
        <v>0</v>
      </c>
      <c r="M44" s="99">
        <f t="shared" si="1"/>
        <v>0</v>
      </c>
      <c r="N44" s="100"/>
      <c r="O44" s="100"/>
      <c r="P44" s="101"/>
    </row>
    <row r="45" spans="1:16" ht="30.6" x14ac:dyDescent="0.3">
      <c r="A45" s="11">
        <v>11140030</v>
      </c>
      <c r="B45" s="19" t="s">
        <v>66</v>
      </c>
      <c r="C45" s="18">
        <v>2</v>
      </c>
      <c r="D45" s="26" t="s">
        <v>23</v>
      </c>
      <c r="E45" s="41" t="s">
        <v>131</v>
      </c>
      <c r="F45" s="96"/>
      <c r="G45" s="97"/>
      <c r="H45" s="98"/>
      <c r="I45" s="98"/>
      <c r="J45" s="97"/>
      <c r="K45" s="98"/>
      <c r="L45" s="99">
        <f t="shared" si="0"/>
        <v>0</v>
      </c>
      <c r="M45" s="99">
        <f t="shared" si="1"/>
        <v>0</v>
      </c>
      <c r="N45" s="100"/>
      <c r="O45" s="100"/>
      <c r="P45" s="101"/>
    </row>
    <row r="46" spans="1:16" ht="30.6" x14ac:dyDescent="0.3">
      <c r="A46" s="11">
        <v>11140031</v>
      </c>
      <c r="B46" s="19" t="s">
        <v>67</v>
      </c>
      <c r="C46" s="18">
        <v>2</v>
      </c>
      <c r="D46" s="26" t="s">
        <v>23</v>
      </c>
      <c r="E46" s="41" t="s">
        <v>131</v>
      </c>
      <c r="F46" s="96"/>
      <c r="G46" s="97"/>
      <c r="H46" s="98"/>
      <c r="I46" s="98"/>
      <c r="J46" s="97"/>
      <c r="K46" s="98"/>
      <c r="L46" s="99">
        <f t="shared" si="0"/>
        <v>0</v>
      </c>
      <c r="M46" s="99">
        <f t="shared" si="1"/>
        <v>0</v>
      </c>
      <c r="N46" s="100"/>
      <c r="O46" s="100"/>
      <c r="P46" s="101"/>
    </row>
    <row r="47" spans="1:16" ht="30.6" x14ac:dyDescent="0.3">
      <c r="A47" s="11">
        <v>11140032</v>
      </c>
      <c r="B47" s="19" t="s">
        <v>68</v>
      </c>
      <c r="C47" s="18">
        <v>3</v>
      </c>
      <c r="D47" s="26" t="s">
        <v>23</v>
      </c>
      <c r="E47" s="41" t="s">
        <v>131</v>
      </c>
      <c r="F47" s="96"/>
      <c r="G47" s="97"/>
      <c r="H47" s="98"/>
      <c r="I47" s="98"/>
      <c r="J47" s="97"/>
      <c r="K47" s="98"/>
      <c r="L47" s="99">
        <f t="shared" si="0"/>
        <v>0</v>
      </c>
      <c r="M47" s="99">
        <f t="shared" si="1"/>
        <v>0</v>
      </c>
      <c r="N47" s="100"/>
      <c r="O47" s="100"/>
      <c r="P47" s="101"/>
    </row>
    <row r="48" spans="1:16" ht="30.6" x14ac:dyDescent="0.3">
      <c r="A48" s="11">
        <v>11140033</v>
      </c>
      <c r="B48" s="19" t="s">
        <v>69</v>
      </c>
      <c r="C48" s="18">
        <v>12</v>
      </c>
      <c r="D48" s="26" t="s">
        <v>23</v>
      </c>
      <c r="E48" s="41" t="s">
        <v>131</v>
      </c>
      <c r="F48" s="96"/>
      <c r="G48" s="97"/>
      <c r="H48" s="98"/>
      <c r="I48" s="98"/>
      <c r="J48" s="97"/>
      <c r="K48" s="98"/>
      <c r="L48" s="99">
        <f t="shared" si="0"/>
        <v>0</v>
      </c>
      <c r="M48" s="99">
        <f t="shared" si="1"/>
        <v>0</v>
      </c>
      <c r="N48" s="100"/>
      <c r="O48" s="100"/>
      <c r="P48" s="101"/>
    </row>
    <row r="49" spans="1:16" ht="30.6" x14ac:dyDescent="0.3">
      <c r="A49" s="11">
        <v>11140034</v>
      </c>
      <c r="B49" s="19" t="s">
        <v>70</v>
      </c>
      <c r="C49" s="18">
        <v>4</v>
      </c>
      <c r="D49" s="26" t="s">
        <v>23</v>
      </c>
      <c r="E49" s="41" t="s">
        <v>131</v>
      </c>
      <c r="F49" s="96"/>
      <c r="G49" s="97"/>
      <c r="H49" s="98"/>
      <c r="I49" s="98"/>
      <c r="J49" s="97"/>
      <c r="K49" s="98"/>
      <c r="L49" s="99">
        <f t="shared" si="0"/>
        <v>0</v>
      </c>
      <c r="M49" s="99">
        <f t="shared" si="1"/>
        <v>0</v>
      </c>
      <c r="N49" s="100"/>
      <c r="O49" s="100"/>
      <c r="P49" s="101"/>
    </row>
    <row r="50" spans="1:16" ht="30.6" x14ac:dyDescent="0.3">
      <c r="A50" s="11">
        <v>11140035</v>
      </c>
      <c r="B50" s="19" t="s">
        <v>71</v>
      </c>
      <c r="C50" s="18">
        <v>6</v>
      </c>
      <c r="D50" s="26" t="s">
        <v>23</v>
      </c>
      <c r="E50" s="41" t="s">
        <v>131</v>
      </c>
      <c r="F50" s="96"/>
      <c r="G50" s="97"/>
      <c r="H50" s="98"/>
      <c r="I50" s="98"/>
      <c r="J50" s="97"/>
      <c r="K50" s="98"/>
      <c r="L50" s="99">
        <f t="shared" si="0"/>
        <v>0</v>
      </c>
      <c r="M50" s="99">
        <f t="shared" si="1"/>
        <v>0</v>
      </c>
      <c r="N50" s="100"/>
      <c r="O50" s="100"/>
      <c r="P50" s="101"/>
    </row>
    <row r="51" spans="1:16" ht="30.6" x14ac:dyDescent="0.3">
      <c r="A51" s="11">
        <v>11140036</v>
      </c>
      <c r="B51" s="19" t="s">
        <v>72</v>
      </c>
      <c r="C51" s="18">
        <v>9</v>
      </c>
      <c r="D51" s="26" t="s">
        <v>23</v>
      </c>
      <c r="E51" s="41" t="s">
        <v>131</v>
      </c>
      <c r="F51" s="96"/>
      <c r="G51" s="97"/>
      <c r="H51" s="98"/>
      <c r="I51" s="98"/>
      <c r="J51" s="97"/>
      <c r="K51" s="98"/>
      <c r="L51" s="99">
        <f t="shared" si="0"/>
        <v>0</v>
      </c>
      <c r="M51" s="99">
        <f t="shared" si="1"/>
        <v>0</v>
      </c>
      <c r="N51" s="100"/>
      <c r="O51" s="100"/>
      <c r="P51" s="101"/>
    </row>
    <row r="52" spans="1:16" ht="30.6" x14ac:dyDescent="0.3">
      <c r="A52" s="11">
        <v>11140037</v>
      </c>
      <c r="B52" s="19" t="s">
        <v>73</v>
      </c>
      <c r="C52" s="18">
        <v>3</v>
      </c>
      <c r="D52" s="26" t="s">
        <v>23</v>
      </c>
      <c r="E52" s="41" t="s">
        <v>131</v>
      </c>
      <c r="F52" s="96"/>
      <c r="G52" s="97"/>
      <c r="H52" s="98"/>
      <c r="I52" s="98"/>
      <c r="J52" s="97"/>
      <c r="K52" s="98"/>
      <c r="L52" s="99">
        <f t="shared" si="0"/>
        <v>0</v>
      </c>
      <c r="M52" s="99">
        <f t="shared" si="1"/>
        <v>0</v>
      </c>
      <c r="N52" s="100"/>
      <c r="O52" s="100"/>
      <c r="P52" s="101"/>
    </row>
    <row r="53" spans="1:16" ht="30.6" x14ac:dyDescent="0.3">
      <c r="A53" s="11">
        <v>11140038</v>
      </c>
      <c r="B53" s="19" t="s">
        <v>74</v>
      </c>
      <c r="C53" s="18">
        <v>7</v>
      </c>
      <c r="D53" s="26" t="s">
        <v>23</v>
      </c>
      <c r="E53" s="41" t="s">
        <v>131</v>
      </c>
      <c r="F53" s="96"/>
      <c r="G53" s="97"/>
      <c r="H53" s="98"/>
      <c r="I53" s="98"/>
      <c r="J53" s="97"/>
      <c r="K53" s="98"/>
      <c r="L53" s="99">
        <f t="shared" si="0"/>
        <v>0</v>
      </c>
      <c r="M53" s="99">
        <f t="shared" si="1"/>
        <v>0</v>
      </c>
      <c r="N53" s="100"/>
      <c r="O53" s="100"/>
      <c r="P53" s="101"/>
    </row>
    <row r="54" spans="1:16" ht="30.6" x14ac:dyDescent="0.3">
      <c r="A54" s="11">
        <v>11140039</v>
      </c>
      <c r="B54" s="19" t="s">
        <v>75</v>
      </c>
      <c r="C54" s="18">
        <v>5</v>
      </c>
      <c r="D54" s="26" t="s">
        <v>23</v>
      </c>
      <c r="E54" s="41" t="s">
        <v>131</v>
      </c>
      <c r="F54" s="96"/>
      <c r="G54" s="97"/>
      <c r="H54" s="98"/>
      <c r="I54" s="98"/>
      <c r="J54" s="97"/>
      <c r="K54" s="98"/>
      <c r="L54" s="99">
        <f t="shared" si="0"/>
        <v>0</v>
      </c>
      <c r="M54" s="99">
        <f t="shared" si="1"/>
        <v>0</v>
      </c>
      <c r="N54" s="100"/>
      <c r="O54" s="100"/>
      <c r="P54" s="101"/>
    </row>
    <row r="55" spans="1:16" ht="30.6" x14ac:dyDescent="0.3">
      <c r="A55" s="11">
        <v>11140040</v>
      </c>
      <c r="B55" s="19" t="s">
        <v>76</v>
      </c>
      <c r="C55" s="18">
        <v>9</v>
      </c>
      <c r="D55" s="26" t="s">
        <v>23</v>
      </c>
      <c r="E55" s="41" t="s">
        <v>131</v>
      </c>
      <c r="F55" s="96"/>
      <c r="G55" s="97"/>
      <c r="H55" s="98"/>
      <c r="I55" s="98"/>
      <c r="J55" s="97"/>
      <c r="K55" s="98"/>
      <c r="L55" s="99">
        <f t="shared" si="0"/>
        <v>0</v>
      </c>
      <c r="M55" s="99">
        <f t="shared" si="1"/>
        <v>0</v>
      </c>
      <c r="N55" s="100"/>
      <c r="O55" s="100"/>
      <c r="P55" s="101"/>
    </row>
    <row r="56" spans="1:16" ht="30.6" x14ac:dyDescent="0.3">
      <c r="A56" s="11">
        <v>11140041</v>
      </c>
      <c r="B56" s="19" t="s">
        <v>77</v>
      </c>
      <c r="C56" s="18">
        <v>24</v>
      </c>
      <c r="D56" s="26" t="s">
        <v>23</v>
      </c>
      <c r="E56" s="41" t="s">
        <v>131</v>
      </c>
      <c r="F56" s="96"/>
      <c r="G56" s="97"/>
      <c r="H56" s="98"/>
      <c r="I56" s="98"/>
      <c r="J56" s="97"/>
      <c r="K56" s="98"/>
      <c r="L56" s="99">
        <f t="shared" si="0"/>
        <v>0</v>
      </c>
      <c r="M56" s="99">
        <f t="shared" si="1"/>
        <v>0</v>
      </c>
      <c r="N56" s="100"/>
      <c r="O56" s="100"/>
      <c r="P56" s="101"/>
    </row>
    <row r="57" spans="1:16" ht="30.6" x14ac:dyDescent="0.3">
      <c r="A57" s="11">
        <v>11140042</v>
      </c>
      <c r="B57" s="19" t="s">
        <v>78</v>
      </c>
      <c r="C57" s="18">
        <v>16</v>
      </c>
      <c r="D57" s="26" t="s">
        <v>23</v>
      </c>
      <c r="E57" s="41" t="s">
        <v>131</v>
      </c>
      <c r="F57" s="96"/>
      <c r="G57" s="97"/>
      <c r="H57" s="98"/>
      <c r="I57" s="98"/>
      <c r="J57" s="97"/>
      <c r="K57" s="98"/>
      <c r="L57" s="99">
        <f t="shared" si="0"/>
        <v>0</v>
      </c>
      <c r="M57" s="99">
        <f t="shared" si="1"/>
        <v>0</v>
      </c>
      <c r="N57" s="100"/>
      <c r="O57" s="100"/>
      <c r="P57" s="101"/>
    </row>
    <row r="58" spans="1:16" ht="30.6" x14ac:dyDescent="0.3">
      <c r="A58" s="11">
        <v>11140043</v>
      </c>
      <c r="B58" s="19" t="s">
        <v>79</v>
      </c>
      <c r="C58" s="18">
        <v>7</v>
      </c>
      <c r="D58" s="26" t="s">
        <v>23</v>
      </c>
      <c r="E58" s="41" t="s">
        <v>131</v>
      </c>
      <c r="F58" s="96"/>
      <c r="G58" s="97"/>
      <c r="H58" s="98"/>
      <c r="I58" s="98"/>
      <c r="J58" s="97"/>
      <c r="K58" s="98"/>
      <c r="L58" s="99">
        <f t="shared" si="0"/>
        <v>0</v>
      </c>
      <c r="M58" s="99">
        <f t="shared" si="1"/>
        <v>0</v>
      </c>
      <c r="N58" s="100"/>
      <c r="O58" s="100"/>
      <c r="P58" s="101"/>
    </row>
    <row r="59" spans="1:16" ht="30.6" x14ac:dyDescent="0.3">
      <c r="A59" s="11">
        <v>11140044</v>
      </c>
      <c r="B59" s="19" t="s">
        <v>80</v>
      </c>
      <c r="C59" s="18">
        <v>5</v>
      </c>
      <c r="D59" s="26" t="s">
        <v>23</v>
      </c>
      <c r="E59" s="41" t="s">
        <v>131</v>
      </c>
      <c r="F59" s="96"/>
      <c r="G59" s="97"/>
      <c r="H59" s="98"/>
      <c r="I59" s="98"/>
      <c r="J59" s="97"/>
      <c r="K59" s="98"/>
      <c r="L59" s="99">
        <f t="shared" si="0"/>
        <v>0</v>
      </c>
      <c r="M59" s="99">
        <f t="shared" si="1"/>
        <v>0</v>
      </c>
      <c r="N59" s="100"/>
      <c r="O59" s="100"/>
      <c r="P59" s="101"/>
    </row>
    <row r="60" spans="1:16" ht="30.6" x14ac:dyDescent="0.3">
      <c r="A60" s="11">
        <v>11140045</v>
      </c>
      <c r="B60" s="19" t="s">
        <v>81</v>
      </c>
      <c r="C60" s="18">
        <v>4</v>
      </c>
      <c r="D60" s="26" t="s">
        <v>23</v>
      </c>
      <c r="E60" s="41" t="s">
        <v>131</v>
      </c>
      <c r="F60" s="96"/>
      <c r="G60" s="97"/>
      <c r="H60" s="98"/>
      <c r="I60" s="98"/>
      <c r="J60" s="97"/>
      <c r="K60" s="98"/>
      <c r="L60" s="99">
        <f t="shared" si="0"/>
        <v>0</v>
      </c>
      <c r="M60" s="99">
        <f t="shared" si="1"/>
        <v>0</v>
      </c>
      <c r="N60" s="100"/>
      <c r="O60" s="100"/>
      <c r="P60" s="101"/>
    </row>
    <row r="61" spans="1:16" ht="30.6" x14ac:dyDescent="0.3">
      <c r="A61" s="11">
        <v>11140046</v>
      </c>
      <c r="B61" s="19" t="s">
        <v>82</v>
      </c>
      <c r="C61" s="18">
        <v>12</v>
      </c>
      <c r="D61" s="26" t="s">
        <v>23</v>
      </c>
      <c r="E61" s="41" t="s">
        <v>131</v>
      </c>
      <c r="F61" s="96"/>
      <c r="G61" s="97"/>
      <c r="H61" s="98"/>
      <c r="I61" s="98"/>
      <c r="J61" s="97"/>
      <c r="K61" s="98"/>
      <c r="L61" s="99">
        <f t="shared" si="0"/>
        <v>0</v>
      </c>
      <c r="M61" s="99">
        <f t="shared" si="1"/>
        <v>0</v>
      </c>
      <c r="N61" s="100"/>
      <c r="O61" s="100"/>
      <c r="P61" s="101"/>
    </row>
    <row r="62" spans="1:16" ht="30.6" x14ac:dyDescent="0.3">
      <c r="A62" s="11">
        <v>11140047</v>
      </c>
      <c r="B62" s="19" t="s">
        <v>83</v>
      </c>
      <c r="C62" s="18">
        <v>20</v>
      </c>
      <c r="D62" s="26" t="s">
        <v>23</v>
      </c>
      <c r="E62" s="41" t="s">
        <v>131</v>
      </c>
      <c r="F62" s="96"/>
      <c r="G62" s="97"/>
      <c r="H62" s="98"/>
      <c r="I62" s="98"/>
      <c r="J62" s="97"/>
      <c r="K62" s="98"/>
      <c r="L62" s="99">
        <f t="shared" si="0"/>
        <v>0</v>
      </c>
      <c r="M62" s="99">
        <f t="shared" si="1"/>
        <v>0</v>
      </c>
      <c r="N62" s="100"/>
      <c r="O62" s="100"/>
      <c r="P62" s="101"/>
    </row>
    <row r="63" spans="1:16" ht="30.6" x14ac:dyDescent="0.3">
      <c r="A63" s="11">
        <v>11140048</v>
      </c>
      <c r="B63" s="19" t="s">
        <v>84</v>
      </c>
      <c r="C63" s="18">
        <v>15</v>
      </c>
      <c r="D63" s="26" t="s">
        <v>23</v>
      </c>
      <c r="E63" s="41" t="s">
        <v>131</v>
      </c>
      <c r="F63" s="96"/>
      <c r="G63" s="97"/>
      <c r="H63" s="98"/>
      <c r="I63" s="98"/>
      <c r="J63" s="97"/>
      <c r="K63" s="98"/>
      <c r="L63" s="99">
        <f t="shared" si="0"/>
        <v>0</v>
      </c>
      <c r="M63" s="99">
        <f t="shared" si="1"/>
        <v>0</v>
      </c>
      <c r="N63" s="100"/>
      <c r="O63" s="100"/>
      <c r="P63" s="101"/>
    </row>
    <row r="64" spans="1:16" ht="30.6" x14ac:dyDescent="0.3">
      <c r="A64" s="11">
        <v>11140049</v>
      </c>
      <c r="B64" s="19" t="s">
        <v>85</v>
      </c>
      <c r="C64" s="18">
        <v>10</v>
      </c>
      <c r="D64" s="26" t="s">
        <v>23</v>
      </c>
      <c r="E64" s="41" t="s">
        <v>131</v>
      </c>
      <c r="F64" s="96"/>
      <c r="G64" s="97"/>
      <c r="H64" s="98"/>
      <c r="I64" s="98"/>
      <c r="J64" s="97"/>
      <c r="K64" s="98"/>
      <c r="L64" s="99">
        <f t="shared" si="0"/>
        <v>0</v>
      </c>
      <c r="M64" s="99">
        <f t="shared" si="1"/>
        <v>0</v>
      </c>
      <c r="N64" s="100"/>
      <c r="O64" s="100"/>
      <c r="P64" s="101"/>
    </row>
    <row r="65" spans="1:13" x14ac:dyDescent="0.3">
      <c r="A65" s="106"/>
      <c r="B65" s="106" t="s">
        <v>502</v>
      </c>
      <c r="C65" s="106"/>
      <c r="D65" s="106"/>
      <c r="E65" s="106"/>
      <c r="F65" s="102"/>
      <c r="G65" s="102"/>
      <c r="H65" s="102"/>
      <c r="I65" s="102"/>
      <c r="J65" s="102"/>
      <c r="K65" s="102"/>
      <c r="L65" s="103">
        <f>SUM(L16:L64)</f>
        <v>0</v>
      </c>
      <c r="M65" s="103">
        <f>SUM(M16:M64)</f>
        <v>0</v>
      </c>
    </row>
    <row r="68" spans="1:13" x14ac:dyDescent="0.3">
      <c r="B68" s="77" t="s">
        <v>469</v>
      </c>
    </row>
    <row r="69" spans="1:13" ht="15.6" x14ac:dyDescent="0.3">
      <c r="B69" s="77" t="s">
        <v>478</v>
      </c>
      <c r="E69" s="12"/>
    </row>
  </sheetData>
  <mergeCells count="3">
    <mergeCell ref="A1:E7"/>
    <mergeCell ref="A13:D13"/>
    <mergeCell ref="F13:P13"/>
  </mergeCells>
  <phoneticPr fontId="27" type="noConversion"/>
  <conditionalFormatting sqref="C16:C32 D16:D64">
    <cfRule type="cellIs" dxfId="3" priority="3" stopIfTrue="1" operator="equal">
      <formula>0</formula>
    </cfRule>
  </conditionalFormatting>
  <dataValidations count="1">
    <dataValidation allowBlank="1" showErrorMessage="1" errorTitle="Napačna vrednost podatkov" error="Vrednost popusta je previsoka. Skupna cena ne more biti negativna vrednost. Prosimo preverite podatke." sqref="I16:J64" xr:uid="{CF65C1C2-7942-4B87-AA84-CDDDF54FF586}"/>
  </dataValidations>
  <pageMargins left="0.25" right="0.25"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5CCC-1BD3-4E97-BED2-E290F552914E}">
  <sheetPr>
    <pageSetUpPr fitToPage="1"/>
  </sheetPr>
  <dimension ref="A1:P31"/>
  <sheetViews>
    <sheetView workbookViewId="0">
      <selection sqref="A1:E7"/>
    </sheetView>
  </sheetViews>
  <sheetFormatPr defaultRowHeight="14.4" x14ac:dyDescent="0.3"/>
  <cols>
    <col min="2" max="2" width="38" customWidth="1"/>
    <col min="5" max="5" width="11.6640625" customWidth="1"/>
    <col min="6" max="6" width="16.88671875" customWidth="1"/>
    <col min="7" max="7" width="13.33203125" customWidth="1"/>
    <col min="8" max="8" width="17.5546875" customWidth="1"/>
    <col min="9" max="9" width="17.6640625" customWidth="1"/>
    <col min="11" max="11" width="16.44140625" customWidth="1"/>
    <col min="12" max="12" width="16.33203125" customWidth="1"/>
    <col min="13" max="13" width="14.33203125" customWidth="1"/>
    <col min="14" max="14" width="23.88671875" customWidth="1"/>
    <col min="15" max="15" width="21.44140625" customWidth="1"/>
    <col min="16" max="16" width="18"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5.6" x14ac:dyDescent="0.3">
      <c r="A12" s="10"/>
      <c r="B12" s="10"/>
      <c r="C12" s="1"/>
      <c r="D12" s="1"/>
      <c r="E12" s="2"/>
    </row>
    <row r="13" spans="1:16" ht="15.6" x14ac:dyDescent="0.3">
      <c r="A13" s="14" t="s">
        <v>504</v>
      </c>
      <c r="B13" s="14"/>
      <c r="C13" s="1"/>
      <c r="D13" s="1"/>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ht="52.8"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65"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30.6" x14ac:dyDescent="0.3">
      <c r="A17" s="108">
        <v>11150001</v>
      </c>
      <c r="B17" s="117" t="s">
        <v>506</v>
      </c>
      <c r="C17" s="111">
        <v>6</v>
      </c>
      <c r="D17" s="13" t="s">
        <v>13</v>
      </c>
      <c r="E17" s="80" t="s">
        <v>505</v>
      </c>
      <c r="F17" s="96"/>
      <c r="G17" s="97"/>
      <c r="H17" s="98"/>
      <c r="I17" s="98"/>
      <c r="J17" s="97"/>
      <c r="K17" s="98"/>
      <c r="L17" s="99">
        <f>C17*I17</f>
        <v>0</v>
      </c>
      <c r="M17" s="99">
        <f>C17*K17</f>
        <v>0</v>
      </c>
      <c r="N17" s="100"/>
      <c r="O17" s="100"/>
      <c r="P17" s="101"/>
    </row>
    <row r="18" spans="1:16" ht="30.6" x14ac:dyDescent="0.3">
      <c r="A18" s="108">
        <v>11150002</v>
      </c>
      <c r="B18" s="117" t="s">
        <v>507</v>
      </c>
      <c r="C18" s="113">
        <v>12</v>
      </c>
      <c r="D18" s="114" t="s">
        <v>13</v>
      </c>
      <c r="E18" s="80" t="s">
        <v>505</v>
      </c>
      <c r="F18" s="109"/>
      <c r="G18" s="109"/>
      <c r="H18" s="109"/>
      <c r="I18" s="109"/>
      <c r="J18" s="109"/>
      <c r="K18" s="109"/>
      <c r="L18" s="110">
        <f>SUM(L17)</f>
        <v>0</v>
      </c>
      <c r="M18" s="110">
        <f>SUM(M17)</f>
        <v>0</v>
      </c>
      <c r="N18" s="102"/>
      <c r="O18" s="102"/>
      <c r="P18" s="102"/>
    </row>
    <row r="19" spans="1:16" ht="30.6" x14ac:dyDescent="0.3">
      <c r="A19" s="108">
        <v>11150003</v>
      </c>
      <c r="B19" s="118" t="s">
        <v>508</v>
      </c>
      <c r="C19" s="112">
        <v>12</v>
      </c>
      <c r="D19" s="112" t="s">
        <v>13</v>
      </c>
      <c r="E19" s="80" t="s">
        <v>505</v>
      </c>
      <c r="F19" s="102"/>
      <c r="G19" s="102"/>
      <c r="H19" s="102"/>
      <c r="I19" s="102"/>
      <c r="J19" s="102"/>
      <c r="K19" s="102"/>
      <c r="L19" s="102"/>
      <c r="M19" s="102"/>
      <c r="N19" s="102"/>
      <c r="O19" s="102"/>
      <c r="P19" s="102"/>
    </row>
    <row r="20" spans="1:16" ht="30.6" x14ac:dyDescent="0.3">
      <c r="A20" s="108">
        <v>11150004</v>
      </c>
      <c r="B20" s="118" t="s">
        <v>509</v>
      </c>
      <c r="C20" s="112">
        <v>12</v>
      </c>
      <c r="D20" s="112" t="s">
        <v>13</v>
      </c>
      <c r="E20" s="80" t="s">
        <v>505</v>
      </c>
      <c r="F20" s="102"/>
      <c r="G20" s="102"/>
      <c r="H20" s="102"/>
      <c r="I20" s="102"/>
      <c r="J20" s="102"/>
      <c r="K20" s="102"/>
      <c r="L20" s="102"/>
      <c r="M20" s="102"/>
      <c r="N20" s="102"/>
      <c r="O20" s="102"/>
      <c r="P20" s="102"/>
    </row>
    <row r="21" spans="1:16" ht="30.6" x14ac:dyDescent="0.3">
      <c r="A21" s="108">
        <v>11150005</v>
      </c>
      <c r="B21" s="118" t="s">
        <v>510</v>
      </c>
      <c r="C21" s="112">
        <v>12</v>
      </c>
      <c r="D21" s="112" t="s">
        <v>13</v>
      </c>
      <c r="E21" s="80" t="s">
        <v>505</v>
      </c>
      <c r="F21" s="102"/>
      <c r="G21" s="102"/>
      <c r="H21" s="102"/>
      <c r="I21" s="102"/>
      <c r="J21" s="102"/>
      <c r="K21" s="102"/>
      <c r="L21" s="102"/>
      <c r="M21" s="102"/>
      <c r="N21" s="102"/>
      <c r="O21" s="102"/>
      <c r="P21" s="102"/>
    </row>
    <row r="22" spans="1:16" ht="30.6" x14ac:dyDescent="0.3">
      <c r="A22" s="108">
        <v>11150006</v>
      </c>
      <c r="B22" s="118" t="s">
        <v>511</v>
      </c>
      <c r="C22" s="112">
        <v>10</v>
      </c>
      <c r="D22" s="112" t="s">
        <v>13</v>
      </c>
      <c r="E22" s="80" t="s">
        <v>505</v>
      </c>
      <c r="F22" s="102"/>
      <c r="G22" s="102"/>
      <c r="H22" s="102"/>
      <c r="I22" s="102"/>
      <c r="J22" s="102"/>
      <c r="K22" s="102"/>
      <c r="L22" s="102"/>
      <c r="M22" s="102"/>
      <c r="N22" s="102"/>
      <c r="O22" s="102"/>
      <c r="P22" s="102"/>
    </row>
    <row r="23" spans="1:16" ht="30.6" x14ac:dyDescent="0.3">
      <c r="A23" s="108">
        <v>11150007</v>
      </c>
      <c r="B23" s="118" t="s">
        <v>512</v>
      </c>
      <c r="C23" s="112">
        <v>12</v>
      </c>
      <c r="D23" s="112" t="s">
        <v>13</v>
      </c>
      <c r="E23" s="80" t="s">
        <v>505</v>
      </c>
      <c r="F23" s="102"/>
      <c r="G23" s="102"/>
      <c r="H23" s="102"/>
      <c r="I23" s="102"/>
      <c r="J23" s="102"/>
      <c r="K23" s="102"/>
      <c r="L23" s="102"/>
      <c r="M23" s="102"/>
      <c r="N23" s="102"/>
      <c r="O23" s="102"/>
      <c r="P23" s="102"/>
    </row>
    <row r="24" spans="1:16" ht="30.6" x14ac:dyDescent="0.3">
      <c r="A24" s="108">
        <v>11150008</v>
      </c>
      <c r="B24" s="118" t="s">
        <v>513</v>
      </c>
      <c r="C24" s="112">
        <v>14</v>
      </c>
      <c r="D24" s="112" t="s">
        <v>13</v>
      </c>
      <c r="E24" s="80" t="s">
        <v>505</v>
      </c>
      <c r="F24" s="102"/>
      <c r="G24" s="102"/>
      <c r="H24" s="102"/>
      <c r="I24" s="102"/>
      <c r="J24" s="102"/>
      <c r="K24" s="102"/>
      <c r="L24" s="102"/>
      <c r="M24" s="102"/>
      <c r="N24" s="102"/>
      <c r="O24" s="102"/>
      <c r="P24" s="102"/>
    </row>
    <row r="25" spans="1:16" ht="30.6" x14ac:dyDescent="0.3">
      <c r="A25" s="108">
        <v>11150009</v>
      </c>
      <c r="B25" s="118" t="s">
        <v>514</v>
      </c>
      <c r="C25" s="112">
        <v>42</v>
      </c>
      <c r="D25" s="112" t="s">
        <v>13</v>
      </c>
      <c r="E25" s="80" t="s">
        <v>505</v>
      </c>
      <c r="F25" s="102"/>
      <c r="G25" s="102"/>
      <c r="H25" s="102"/>
      <c r="I25" s="102"/>
      <c r="J25" s="102"/>
      <c r="K25" s="102"/>
      <c r="L25" s="102"/>
      <c r="M25" s="102"/>
      <c r="N25" s="102"/>
      <c r="O25" s="102"/>
      <c r="P25" s="102"/>
    </row>
    <row r="26" spans="1:16" ht="31.2" thickBot="1" x14ac:dyDescent="0.35">
      <c r="A26" s="108">
        <v>11150010</v>
      </c>
      <c r="B26" s="119" t="s">
        <v>515</v>
      </c>
      <c r="C26" s="112">
        <v>42</v>
      </c>
      <c r="D26" s="112" t="s">
        <v>13</v>
      </c>
      <c r="E26" s="80" t="s">
        <v>505</v>
      </c>
      <c r="F26" s="102"/>
      <c r="G26" s="102"/>
      <c r="H26" s="102"/>
      <c r="I26" s="102"/>
      <c r="J26" s="102"/>
      <c r="K26" s="102"/>
      <c r="L26" s="102"/>
      <c r="M26" s="102"/>
      <c r="N26" s="102"/>
      <c r="O26" s="102"/>
      <c r="P26" s="102"/>
    </row>
    <row r="27" spans="1:16" x14ac:dyDescent="0.3">
      <c r="A27" s="106"/>
      <c r="B27" s="106" t="s">
        <v>502</v>
      </c>
      <c r="C27" s="106"/>
      <c r="D27" s="106"/>
      <c r="E27" s="106"/>
      <c r="F27" s="102"/>
      <c r="G27" s="102"/>
      <c r="H27" s="102"/>
      <c r="I27" s="102"/>
      <c r="J27" s="102"/>
      <c r="K27" s="102"/>
      <c r="L27" s="103" t="e">
        <f>SUM(#REF!)</f>
        <v>#REF!</v>
      </c>
      <c r="M27" s="103" t="e">
        <f>SUM(#REF!)</f>
        <v>#REF!</v>
      </c>
    </row>
    <row r="30" spans="1:16" x14ac:dyDescent="0.3">
      <c r="B30" s="77" t="s">
        <v>469</v>
      </c>
    </row>
    <row r="31" spans="1:16" x14ac:dyDescent="0.3">
      <c r="B31" s="77" t="s">
        <v>478</v>
      </c>
    </row>
  </sheetData>
  <mergeCells count="3">
    <mergeCell ref="A1:E7"/>
    <mergeCell ref="A14:D14"/>
    <mergeCell ref="F14:P14"/>
  </mergeCells>
  <phoneticPr fontId="25" type="noConversion"/>
  <dataValidations count="1">
    <dataValidation allowBlank="1" showErrorMessage="1" errorTitle="Napačna vrednost podatkov" error="Vrednost popusta je previsoka. Skupna cena ne more biti negativna vrednost. Prosimo preverite podatke." sqref="I17:J17" xr:uid="{0D5567B1-466B-4ABA-B01F-69C8810FBBC7}"/>
  </dataValidations>
  <pageMargins left="0.25" right="0.25" top="0.75" bottom="0.75" header="0.3" footer="0.3"/>
  <pageSetup paperSize="9" scale="9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2D4E6-D9FF-4CD6-A61F-67C2AA4C2300}">
  <sheetPr>
    <pageSetUpPr fitToPage="1"/>
  </sheetPr>
  <dimension ref="A1:P28"/>
  <sheetViews>
    <sheetView zoomScale="89" zoomScaleNormal="89" workbookViewId="0">
      <selection sqref="A1:E7"/>
    </sheetView>
  </sheetViews>
  <sheetFormatPr defaultColWidth="9.44140625" defaultRowHeight="14.4" x14ac:dyDescent="0.3"/>
  <cols>
    <col min="1" max="1" width="17" customWidth="1"/>
    <col min="2" max="2" width="43.6640625" customWidth="1"/>
    <col min="3" max="3" width="15.5546875" customWidth="1"/>
    <col min="4" max="4" width="11.6640625" customWidth="1"/>
    <col min="5" max="5" width="15.5546875" customWidth="1"/>
    <col min="6" max="6" width="13.88671875" customWidth="1"/>
    <col min="7" max="7" width="14.6640625" customWidth="1"/>
    <col min="8" max="9" width="15.33203125" customWidth="1"/>
    <col min="10" max="10" width="9.109375" customWidth="1"/>
    <col min="11" max="11" width="15.44140625" customWidth="1"/>
    <col min="12" max="13" width="20.109375" customWidth="1"/>
    <col min="14" max="14" width="20.6640625" customWidth="1"/>
    <col min="15" max="16" width="16.44140625" customWidth="1"/>
    <col min="17" max="215" width="9.109375" customWidth="1"/>
    <col min="216" max="216" width="11.88671875" customWidth="1"/>
    <col min="217" max="217" width="33" customWidth="1"/>
    <col min="218" max="218" width="9.5546875" customWidth="1"/>
    <col min="219" max="219" width="11.6640625" customWidth="1"/>
    <col min="220" max="220" width="9.109375" customWidth="1"/>
    <col min="221" max="221" width="7.44140625" customWidth="1"/>
    <col min="222" max="222" width="11.8867187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ht="21.6" customHeight="1" x14ac:dyDescent="0.3">
      <c r="A4" s="180"/>
      <c r="B4" s="180"/>
      <c r="C4" s="180"/>
      <c r="D4" s="180"/>
      <c r="E4" s="180"/>
    </row>
    <row r="5" spans="1:16" x14ac:dyDescent="0.3">
      <c r="A5" s="180"/>
      <c r="B5" s="180"/>
      <c r="C5" s="180"/>
      <c r="D5" s="180"/>
      <c r="E5" s="180"/>
    </row>
    <row r="6" spans="1:16" x14ac:dyDescent="0.3">
      <c r="A6" s="180"/>
      <c r="B6" s="180"/>
      <c r="C6" s="180"/>
      <c r="D6" s="180"/>
      <c r="E6" s="180"/>
    </row>
    <row r="7" spans="1:16" ht="15.6" customHeight="1" x14ac:dyDescent="0.3">
      <c r="A7" s="180"/>
      <c r="B7" s="180"/>
      <c r="C7" s="180"/>
      <c r="D7" s="180"/>
      <c r="E7" s="180"/>
    </row>
    <row r="8" spans="1:16" ht="31.2" customHeight="1"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7.399999999999999" x14ac:dyDescent="0.3">
      <c r="A12" s="25" t="s">
        <v>132</v>
      </c>
      <c r="B12" s="15"/>
      <c r="C12" s="15"/>
      <c r="D12" s="15"/>
      <c r="E12" s="15"/>
    </row>
    <row r="13" spans="1:16" x14ac:dyDescent="0.3">
      <c r="A13" s="184" t="s">
        <v>94</v>
      </c>
      <c r="B13" s="184"/>
      <c r="C13" s="184"/>
      <c r="D13" s="184"/>
      <c r="E13" s="24"/>
      <c r="F13" s="182" t="s">
        <v>479</v>
      </c>
      <c r="G13" s="183"/>
      <c r="H13" s="183"/>
      <c r="I13" s="183"/>
      <c r="J13" s="183"/>
      <c r="K13" s="183"/>
      <c r="L13" s="183"/>
      <c r="M13" s="183"/>
      <c r="N13" s="183"/>
      <c r="O13" s="183"/>
      <c r="P13" s="183"/>
    </row>
    <row r="14" spans="1:16" s="3" customFormat="1" ht="41.4" x14ac:dyDescent="0.3">
      <c r="A14" s="22" t="s">
        <v>1</v>
      </c>
      <c r="B14" s="22" t="s">
        <v>2</v>
      </c>
      <c r="C14" s="22" t="s">
        <v>3</v>
      </c>
      <c r="D14" s="22" t="s">
        <v>4</v>
      </c>
      <c r="E14" s="22" t="s">
        <v>0</v>
      </c>
      <c r="F14" s="83" t="s">
        <v>480</v>
      </c>
      <c r="G14" s="84" t="s">
        <v>481</v>
      </c>
      <c r="H14" s="85" t="s">
        <v>482</v>
      </c>
      <c r="I14" s="86" t="s">
        <v>483</v>
      </c>
      <c r="J14" s="87" t="s">
        <v>484</v>
      </c>
      <c r="K14" s="86" t="s">
        <v>485</v>
      </c>
      <c r="L14" s="88" t="s">
        <v>486</v>
      </c>
      <c r="M14" s="88" t="s">
        <v>487</v>
      </c>
      <c r="N14" s="88" t="s">
        <v>488</v>
      </c>
      <c r="O14" s="89" t="s">
        <v>489</v>
      </c>
      <c r="P14" s="90" t="s">
        <v>490</v>
      </c>
    </row>
    <row r="15" spans="1:16" s="3" customFormat="1" ht="13.8" x14ac:dyDescent="0.3">
      <c r="A15" s="21" t="s">
        <v>5</v>
      </c>
      <c r="B15" s="21" t="s">
        <v>6</v>
      </c>
      <c r="C15" s="21" t="s">
        <v>7</v>
      </c>
      <c r="D15" s="21" t="s">
        <v>8</v>
      </c>
      <c r="E15" s="21" t="s">
        <v>9</v>
      </c>
      <c r="F15" s="91" t="s">
        <v>491</v>
      </c>
      <c r="G15" s="92" t="s">
        <v>492</v>
      </c>
      <c r="H15" s="93" t="s">
        <v>493</v>
      </c>
      <c r="I15" s="93" t="s">
        <v>494</v>
      </c>
      <c r="J15" s="92" t="s">
        <v>495</v>
      </c>
      <c r="K15" s="93" t="s">
        <v>496</v>
      </c>
      <c r="L15" s="94" t="s">
        <v>497</v>
      </c>
      <c r="M15" s="94" t="s">
        <v>498</v>
      </c>
      <c r="N15" s="92" t="s">
        <v>499</v>
      </c>
      <c r="O15" s="92" t="s">
        <v>500</v>
      </c>
      <c r="P15" s="95" t="s">
        <v>501</v>
      </c>
    </row>
    <row r="16" spans="1:16" s="4" customFormat="1" ht="36" customHeight="1" x14ac:dyDescent="0.3">
      <c r="A16" s="11">
        <v>11160001</v>
      </c>
      <c r="B16" s="19" t="s">
        <v>86</v>
      </c>
      <c r="C16" s="26">
        <v>15</v>
      </c>
      <c r="D16" s="26" t="s">
        <v>23</v>
      </c>
      <c r="E16" s="38" t="s">
        <v>133</v>
      </c>
      <c r="F16" s="96"/>
      <c r="G16" s="97"/>
      <c r="H16" s="98"/>
      <c r="I16" s="98"/>
      <c r="J16" s="97"/>
      <c r="K16" s="98"/>
      <c r="L16" s="99">
        <f>C16*I16</f>
        <v>0</v>
      </c>
      <c r="M16" s="99">
        <f>C16*K16</f>
        <v>0</v>
      </c>
      <c r="N16" s="100"/>
      <c r="O16" s="100"/>
      <c r="P16" s="101"/>
    </row>
    <row r="17" spans="1:16" s="4" customFormat="1" ht="39.75" customHeight="1" x14ac:dyDescent="0.3">
      <c r="A17" s="11">
        <v>11160002</v>
      </c>
      <c r="B17" s="19" t="s">
        <v>87</v>
      </c>
      <c r="C17" s="26">
        <v>5</v>
      </c>
      <c r="D17" s="26" t="s">
        <v>23</v>
      </c>
      <c r="E17" s="38" t="s">
        <v>133</v>
      </c>
      <c r="F17" s="96"/>
      <c r="G17" s="97"/>
      <c r="H17" s="98"/>
      <c r="I17" s="98"/>
      <c r="J17" s="97"/>
      <c r="K17" s="98"/>
      <c r="L17" s="99">
        <f t="shared" ref="L17:L23" si="0">C17*I17</f>
        <v>0</v>
      </c>
      <c r="M17" s="99">
        <f t="shared" ref="M17:M23" si="1">C17*K17</f>
        <v>0</v>
      </c>
      <c r="N17" s="100"/>
      <c r="O17" s="100"/>
      <c r="P17" s="101"/>
    </row>
    <row r="18" spans="1:16" s="4" customFormat="1" ht="33.75" customHeight="1" x14ac:dyDescent="0.3">
      <c r="A18" s="11">
        <v>11160003</v>
      </c>
      <c r="B18" s="19" t="s">
        <v>88</v>
      </c>
      <c r="C18" s="26">
        <v>4</v>
      </c>
      <c r="D18" s="26" t="s">
        <v>23</v>
      </c>
      <c r="E18" s="38" t="s">
        <v>133</v>
      </c>
      <c r="F18" s="96"/>
      <c r="G18" s="97"/>
      <c r="H18" s="98"/>
      <c r="I18" s="98"/>
      <c r="J18" s="97"/>
      <c r="K18" s="98"/>
      <c r="L18" s="99">
        <f t="shared" si="0"/>
        <v>0</v>
      </c>
      <c r="M18" s="99">
        <f t="shared" si="1"/>
        <v>0</v>
      </c>
      <c r="N18" s="100"/>
      <c r="O18" s="100"/>
      <c r="P18" s="101"/>
    </row>
    <row r="19" spans="1:16" s="4" customFormat="1" ht="36.75" customHeight="1" x14ac:dyDescent="0.3">
      <c r="A19" s="11">
        <v>11160004</v>
      </c>
      <c r="B19" s="19" t="s">
        <v>89</v>
      </c>
      <c r="C19" s="26">
        <v>4</v>
      </c>
      <c r="D19" s="26" t="s">
        <v>23</v>
      </c>
      <c r="E19" s="38" t="s">
        <v>133</v>
      </c>
      <c r="F19" s="96"/>
      <c r="G19" s="97"/>
      <c r="H19" s="98"/>
      <c r="I19" s="98"/>
      <c r="J19" s="97"/>
      <c r="K19" s="98"/>
      <c r="L19" s="99">
        <f t="shared" si="0"/>
        <v>0</v>
      </c>
      <c r="M19" s="99">
        <f t="shared" si="1"/>
        <v>0</v>
      </c>
      <c r="N19" s="100"/>
      <c r="O19" s="100"/>
      <c r="P19" s="101"/>
    </row>
    <row r="20" spans="1:16" s="4" customFormat="1" ht="32.25" customHeight="1" x14ac:dyDescent="0.3">
      <c r="A20" s="11">
        <v>11160005</v>
      </c>
      <c r="B20" s="19" t="s">
        <v>90</v>
      </c>
      <c r="C20" s="26">
        <v>1</v>
      </c>
      <c r="D20" s="26" t="s">
        <v>23</v>
      </c>
      <c r="E20" s="38" t="s">
        <v>133</v>
      </c>
      <c r="F20" s="96"/>
      <c r="G20" s="97"/>
      <c r="H20" s="98"/>
      <c r="I20" s="98"/>
      <c r="J20" s="97"/>
      <c r="K20" s="98"/>
      <c r="L20" s="99">
        <f t="shared" si="0"/>
        <v>0</v>
      </c>
      <c r="M20" s="99">
        <f t="shared" si="1"/>
        <v>0</v>
      </c>
      <c r="N20" s="100"/>
      <c r="O20" s="100"/>
      <c r="P20" s="101"/>
    </row>
    <row r="21" spans="1:16" s="4" customFormat="1" ht="31.5" customHeight="1" x14ac:dyDescent="0.3">
      <c r="A21" s="11">
        <v>11160006</v>
      </c>
      <c r="B21" s="19" t="s">
        <v>91</v>
      </c>
      <c r="C21" s="26">
        <v>1</v>
      </c>
      <c r="D21" s="26" t="s">
        <v>23</v>
      </c>
      <c r="E21" s="38" t="s">
        <v>133</v>
      </c>
      <c r="F21" s="96"/>
      <c r="G21" s="97"/>
      <c r="H21" s="98"/>
      <c r="I21" s="98"/>
      <c r="J21" s="97"/>
      <c r="K21" s="98"/>
      <c r="L21" s="99">
        <f t="shared" si="0"/>
        <v>0</v>
      </c>
      <c r="M21" s="99">
        <f t="shared" si="1"/>
        <v>0</v>
      </c>
      <c r="N21" s="100"/>
      <c r="O21" s="100"/>
      <c r="P21" s="101"/>
    </row>
    <row r="22" spans="1:16" s="4" customFormat="1" ht="36.75" customHeight="1" x14ac:dyDescent="0.3">
      <c r="A22" s="11">
        <v>11160007</v>
      </c>
      <c r="B22" s="19" t="s">
        <v>92</v>
      </c>
      <c r="C22" s="26">
        <v>20</v>
      </c>
      <c r="D22" s="26" t="s">
        <v>23</v>
      </c>
      <c r="E22" s="38" t="s">
        <v>133</v>
      </c>
      <c r="F22" s="96"/>
      <c r="G22" s="97"/>
      <c r="H22" s="98"/>
      <c r="I22" s="98"/>
      <c r="J22" s="97"/>
      <c r="K22" s="98"/>
      <c r="L22" s="99">
        <f t="shared" si="0"/>
        <v>0</v>
      </c>
      <c r="M22" s="99">
        <f t="shared" si="1"/>
        <v>0</v>
      </c>
      <c r="N22" s="100"/>
      <c r="O22" s="100"/>
      <c r="P22" s="101"/>
    </row>
    <row r="23" spans="1:16" s="4" customFormat="1" ht="37.5" customHeight="1" x14ac:dyDescent="0.3">
      <c r="A23" s="11">
        <v>11160008</v>
      </c>
      <c r="B23" s="19" t="s">
        <v>93</v>
      </c>
      <c r="C23" s="26">
        <v>1</v>
      </c>
      <c r="D23" s="26" t="s">
        <v>23</v>
      </c>
      <c r="E23" s="38" t="s">
        <v>133</v>
      </c>
      <c r="F23" s="96"/>
      <c r="G23" s="97"/>
      <c r="H23" s="98"/>
      <c r="I23" s="98"/>
      <c r="J23" s="97"/>
      <c r="K23" s="98"/>
      <c r="L23" s="99">
        <f t="shared" si="0"/>
        <v>0</v>
      </c>
      <c r="M23" s="99">
        <f t="shared" si="1"/>
        <v>0</v>
      </c>
      <c r="N23" s="100"/>
      <c r="O23" s="100"/>
      <c r="P23" s="101"/>
    </row>
    <row r="24" spans="1:16" s="4" customFormat="1" ht="37.5" customHeight="1" x14ac:dyDescent="0.3">
      <c r="A24" s="11">
        <v>11160009</v>
      </c>
      <c r="B24" s="120" t="s">
        <v>548</v>
      </c>
      <c r="C24" s="26" t="s">
        <v>549</v>
      </c>
      <c r="D24" s="26" t="s">
        <v>23</v>
      </c>
      <c r="E24" s="38" t="s">
        <v>133</v>
      </c>
      <c r="F24" s="96"/>
      <c r="G24" s="97"/>
      <c r="H24" s="98"/>
      <c r="I24" s="98"/>
      <c r="J24" s="97"/>
      <c r="K24" s="98"/>
      <c r="L24" s="99"/>
      <c r="M24" s="99"/>
      <c r="N24" s="115"/>
      <c r="O24" s="115"/>
      <c r="P24" s="116"/>
    </row>
    <row r="25" spans="1:16" x14ac:dyDescent="0.3">
      <c r="A25" s="106"/>
      <c r="B25" s="106" t="s">
        <v>502</v>
      </c>
      <c r="C25" s="106"/>
      <c r="D25" s="106"/>
      <c r="E25" s="106"/>
      <c r="F25" s="102"/>
      <c r="G25" s="102"/>
      <c r="H25" s="102"/>
      <c r="I25" s="102"/>
      <c r="J25" s="102"/>
      <c r="K25" s="102"/>
      <c r="L25" s="103">
        <f>SUM(L16:L23)</f>
        <v>0</v>
      </c>
      <c r="M25" s="103">
        <f>SUM(M16:M23)</f>
        <v>0</v>
      </c>
    </row>
    <row r="27" spans="1:16" ht="15.6" x14ac:dyDescent="0.3">
      <c r="B27" s="77" t="s">
        <v>469</v>
      </c>
      <c r="E27" s="12"/>
    </row>
    <row r="28" spans="1:16" x14ac:dyDescent="0.3">
      <c r="B28" s="77" t="s">
        <v>478</v>
      </c>
    </row>
  </sheetData>
  <mergeCells count="3">
    <mergeCell ref="A1:E7"/>
    <mergeCell ref="A13:D13"/>
    <mergeCell ref="F13:P13"/>
  </mergeCells>
  <phoneticPr fontId="22" type="noConversion"/>
  <conditionalFormatting sqref="C16:D24">
    <cfRule type="cellIs" dxfId="0" priority="1" stopIfTrue="1" operator="equal">
      <formula>0</formula>
    </cfRule>
  </conditionalFormatting>
  <dataValidations count="1">
    <dataValidation allowBlank="1" showErrorMessage="1" errorTitle="Napačna vrednost podatkov" error="Vrednost popusta je previsoka. Skupna cena ne more biti negativna vrednost. Prosimo preverite podatke." sqref="I16:J24" xr:uid="{AD0137D1-EB20-4E5D-AE3A-2FCC72112EE8}"/>
  </dataValidations>
  <pageMargins left="0.7" right="0.7" top="0.75" bottom="0.75" header="0.3" footer="0.3"/>
  <pageSetup paperSize="9" scale="8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C008F-6CEC-4FD7-AD8F-AD1A87AF2A14}">
  <dimension ref="A1:P22"/>
  <sheetViews>
    <sheetView workbookViewId="0">
      <selection sqref="A1:E7"/>
    </sheetView>
  </sheetViews>
  <sheetFormatPr defaultRowHeight="14.4" x14ac:dyDescent="0.3"/>
  <cols>
    <col min="1" max="1" width="14.109375" customWidth="1"/>
    <col min="2" max="2" width="43.33203125" customWidth="1"/>
    <col min="5" max="5" width="20.44140625" customWidth="1"/>
    <col min="6" max="6" width="13.88671875" customWidth="1"/>
    <col min="7" max="7" width="13.44140625" customWidth="1"/>
    <col min="8" max="8" width="14" customWidth="1"/>
    <col min="9" max="9" width="15.109375" customWidth="1"/>
    <col min="11" max="11" width="15.88671875" customWidth="1"/>
    <col min="12" max="12" width="14" customWidth="1"/>
    <col min="13" max="13" width="12" customWidth="1"/>
    <col min="14" max="14" width="17.88671875" customWidth="1"/>
    <col min="15" max="15" width="19.44140625" customWidth="1"/>
    <col min="16" max="16" width="20"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5.6" x14ac:dyDescent="0.3">
      <c r="A12" s="10"/>
      <c r="B12" s="10"/>
      <c r="C12" s="1"/>
      <c r="D12" s="1"/>
      <c r="E12" s="2"/>
    </row>
    <row r="13" spans="1:16" ht="15.6" x14ac:dyDescent="0.3">
      <c r="A13" s="14" t="s">
        <v>518</v>
      </c>
      <c r="B13" s="14"/>
      <c r="C13" s="1"/>
      <c r="D13" s="1"/>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ht="55.2"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54" customHeight="1" x14ac:dyDescent="0.3">
      <c r="A17" s="11">
        <v>11170001</v>
      </c>
      <c r="B17" s="36" t="s">
        <v>107</v>
      </c>
      <c r="C17" s="35">
        <v>30</v>
      </c>
      <c r="D17" s="13" t="s">
        <v>23</v>
      </c>
      <c r="E17" s="55" t="s">
        <v>516</v>
      </c>
      <c r="F17" s="96"/>
      <c r="G17" s="97"/>
      <c r="H17" s="98"/>
      <c r="I17" s="98"/>
      <c r="J17" s="97"/>
      <c r="K17" s="98"/>
      <c r="L17" s="99">
        <f>C17*I17</f>
        <v>0</v>
      </c>
      <c r="M17" s="99">
        <f>C17*K17</f>
        <v>0</v>
      </c>
      <c r="N17" s="100"/>
      <c r="O17" s="100"/>
      <c r="P17" s="101"/>
    </row>
    <row r="18" spans="1:16" ht="47.25" customHeight="1" x14ac:dyDescent="0.3">
      <c r="A18" s="11">
        <v>11170002</v>
      </c>
      <c r="B18" s="135" t="s">
        <v>108</v>
      </c>
      <c r="C18" s="35">
        <v>6</v>
      </c>
      <c r="D18" s="13" t="s">
        <v>23</v>
      </c>
      <c r="E18" s="55" t="s">
        <v>517</v>
      </c>
      <c r="F18" s="96"/>
      <c r="G18" s="97"/>
      <c r="H18" s="98"/>
      <c r="I18" s="98"/>
      <c r="J18" s="97"/>
      <c r="K18" s="98"/>
      <c r="L18" s="99">
        <f>C18*I18</f>
        <v>0</v>
      </c>
      <c r="M18" s="99">
        <f>C18*K18</f>
        <v>0</v>
      </c>
      <c r="N18" s="100"/>
      <c r="O18" s="100"/>
      <c r="P18" s="101"/>
    </row>
    <row r="19" spans="1:16" x14ac:dyDescent="0.3">
      <c r="A19" s="82"/>
      <c r="B19" s="106" t="s">
        <v>502</v>
      </c>
      <c r="C19" s="106"/>
      <c r="D19" s="106"/>
      <c r="E19" s="106"/>
      <c r="F19" s="102"/>
      <c r="G19" s="102"/>
      <c r="H19" s="102"/>
      <c r="I19" s="102"/>
      <c r="J19" s="102"/>
      <c r="K19" s="102"/>
      <c r="L19" s="103">
        <f>SUM(L17:L18)</f>
        <v>0</v>
      </c>
      <c r="M19" s="103">
        <f>SUM(M17:M18)</f>
        <v>0</v>
      </c>
    </row>
    <row r="21" spans="1:16" ht="15.6" x14ac:dyDescent="0.3">
      <c r="B21" s="77" t="s">
        <v>469</v>
      </c>
      <c r="D21" s="12"/>
      <c r="E21" s="8"/>
    </row>
    <row r="22" spans="1:16" x14ac:dyDescent="0.3">
      <c r="B22" s="77" t="s">
        <v>478</v>
      </c>
    </row>
  </sheetData>
  <mergeCells count="3">
    <mergeCell ref="A1:E7"/>
    <mergeCell ref="A14:D14"/>
    <mergeCell ref="F14:P14"/>
  </mergeCells>
  <phoneticPr fontId="22" type="noConversion"/>
  <dataValidations count="1">
    <dataValidation allowBlank="1" showErrorMessage="1" errorTitle="Napačna vrednost podatkov" error="Vrednost popusta je previsoka. Skupna cena ne more biti negativna vrednost. Prosimo preverite podatke." sqref="I17:J18" xr:uid="{D6C33248-5320-4DBA-B2D4-AB9F21F7D271}"/>
  </dataValidations>
  <pageMargins left="0.7" right="0.7" top="0.75" bottom="0.75" header="0.3" footer="0.3"/>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27085-9E83-4D9C-8866-315200634ADF}">
  <sheetPr>
    <pageSetUpPr fitToPage="1"/>
  </sheetPr>
  <dimension ref="A1:P26"/>
  <sheetViews>
    <sheetView workbookViewId="0">
      <selection sqref="A1:E7"/>
    </sheetView>
  </sheetViews>
  <sheetFormatPr defaultRowHeight="14.4" x14ac:dyDescent="0.3"/>
  <cols>
    <col min="2" max="2" width="18.5546875" bestFit="1" customWidth="1"/>
    <col min="5" max="5" width="16.554687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5.6" x14ac:dyDescent="0.3">
      <c r="A12" s="10"/>
      <c r="B12" s="10"/>
      <c r="C12" s="1"/>
      <c r="D12" s="1"/>
      <c r="E12" s="2"/>
    </row>
    <row r="13" spans="1:16" ht="15.6" x14ac:dyDescent="0.3">
      <c r="A13" s="14" t="s">
        <v>543</v>
      </c>
      <c r="B13" s="14"/>
      <c r="C13" s="1"/>
      <c r="D13" s="1"/>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ht="69"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45" customHeight="1" x14ac:dyDescent="0.3">
      <c r="A17" s="11">
        <v>11180001</v>
      </c>
      <c r="B17" s="134" t="s">
        <v>519</v>
      </c>
      <c r="C17" s="35">
        <v>70</v>
      </c>
      <c r="D17" s="13" t="s">
        <v>14</v>
      </c>
      <c r="E17" s="55" t="s">
        <v>544</v>
      </c>
      <c r="F17" s="96"/>
      <c r="G17" s="97"/>
      <c r="H17" s="98"/>
      <c r="I17" s="98"/>
      <c r="J17" s="97"/>
      <c r="K17" s="98"/>
      <c r="L17" s="99">
        <f t="shared" ref="L17:L22" si="0">C17*I17</f>
        <v>0</v>
      </c>
      <c r="M17" s="99">
        <f t="shared" ref="M17:M22" si="1">C17*K17</f>
        <v>0</v>
      </c>
      <c r="N17" s="99" t="e">
        <f t="shared" ref="N17:N22" si="2">D17*L17</f>
        <v>#VALUE!</v>
      </c>
      <c r="O17" s="99">
        <f t="shared" ref="O17:P22" si="3">F17*L17</f>
        <v>0</v>
      </c>
      <c r="P17" s="99">
        <f t="shared" si="3"/>
        <v>0</v>
      </c>
    </row>
    <row r="18" spans="1:16" ht="45.75" customHeight="1" x14ac:dyDescent="0.3">
      <c r="A18" s="108">
        <v>11180002</v>
      </c>
      <c r="B18" s="134" t="s">
        <v>520</v>
      </c>
      <c r="C18" s="35">
        <v>70</v>
      </c>
      <c r="D18" s="13" t="s">
        <v>14</v>
      </c>
      <c r="E18" s="55" t="s">
        <v>544</v>
      </c>
      <c r="F18" s="96"/>
      <c r="G18" s="97"/>
      <c r="H18" s="98"/>
      <c r="I18" s="98"/>
      <c r="J18" s="97"/>
      <c r="K18" s="98"/>
      <c r="L18" s="99">
        <f t="shared" si="0"/>
        <v>0</v>
      </c>
      <c r="M18" s="99">
        <f t="shared" si="1"/>
        <v>0</v>
      </c>
      <c r="N18" s="99" t="e">
        <f t="shared" si="2"/>
        <v>#VALUE!</v>
      </c>
      <c r="O18" s="99">
        <f t="shared" si="3"/>
        <v>0</v>
      </c>
      <c r="P18" s="99">
        <f t="shared" si="3"/>
        <v>0</v>
      </c>
    </row>
    <row r="19" spans="1:16" ht="39" customHeight="1" x14ac:dyDescent="0.3">
      <c r="A19" s="11">
        <v>11180003</v>
      </c>
      <c r="B19" s="125" t="s">
        <v>521</v>
      </c>
      <c r="C19" s="35">
        <v>85</v>
      </c>
      <c r="D19" s="13" t="s">
        <v>14</v>
      </c>
      <c r="E19" s="55" t="s">
        <v>544</v>
      </c>
      <c r="F19" s="96"/>
      <c r="G19" s="97"/>
      <c r="H19" s="98"/>
      <c r="I19" s="98"/>
      <c r="J19" s="97"/>
      <c r="K19" s="98"/>
      <c r="L19" s="99">
        <f t="shared" si="0"/>
        <v>0</v>
      </c>
      <c r="M19" s="99">
        <f t="shared" si="1"/>
        <v>0</v>
      </c>
      <c r="N19" s="99" t="e">
        <f t="shared" si="2"/>
        <v>#VALUE!</v>
      </c>
      <c r="O19" s="99">
        <f t="shared" si="3"/>
        <v>0</v>
      </c>
      <c r="P19" s="99">
        <f t="shared" si="3"/>
        <v>0</v>
      </c>
    </row>
    <row r="20" spans="1:16" ht="33" customHeight="1" x14ac:dyDescent="0.3">
      <c r="A20" s="108">
        <v>11180004</v>
      </c>
      <c r="B20" s="125" t="s">
        <v>522</v>
      </c>
      <c r="C20" s="35">
        <v>4</v>
      </c>
      <c r="D20" s="13" t="s">
        <v>14</v>
      </c>
      <c r="E20" s="55" t="s">
        <v>544</v>
      </c>
      <c r="F20" s="96"/>
      <c r="G20" s="97"/>
      <c r="H20" s="98"/>
      <c r="I20" s="98"/>
      <c r="J20" s="97"/>
      <c r="K20" s="98"/>
      <c r="L20" s="99">
        <f t="shared" si="0"/>
        <v>0</v>
      </c>
      <c r="M20" s="99">
        <f t="shared" si="1"/>
        <v>0</v>
      </c>
      <c r="N20" s="99" t="e">
        <f t="shared" si="2"/>
        <v>#VALUE!</v>
      </c>
      <c r="O20" s="99">
        <f t="shared" si="3"/>
        <v>0</v>
      </c>
      <c r="P20" s="99">
        <f t="shared" si="3"/>
        <v>0</v>
      </c>
    </row>
    <row r="21" spans="1:16" ht="33.75" customHeight="1" x14ac:dyDescent="0.3">
      <c r="A21" s="11">
        <v>11180005</v>
      </c>
      <c r="B21" s="125" t="s">
        <v>523</v>
      </c>
      <c r="C21" s="35">
        <v>4</v>
      </c>
      <c r="D21" s="13" t="s">
        <v>14</v>
      </c>
      <c r="E21" s="55" t="s">
        <v>544</v>
      </c>
      <c r="F21" s="96"/>
      <c r="G21" s="97"/>
      <c r="H21" s="98"/>
      <c r="I21" s="98"/>
      <c r="J21" s="97"/>
      <c r="K21" s="98"/>
      <c r="L21" s="99">
        <f t="shared" si="0"/>
        <v>0</v>
      </c>
      <c r="M21" s="99">
        <f t="shared" si="1"/>
        <v>0</v>
      </c>
      <c r="N21" s="99" t="e">
        <f t="shared" si="2"/>
        <v>#VALUE!</v>
      </c>
      <c r="O21" s="99">
        <f t="shared" si="3"/>
        <v>0</v>
      </c>
      <c r="P21" s="99">
        <f t="shared" si="3"/>
        <v>0</v>
      </c>
    </row>
    <row r="22" spans="1:16" ht="44.25" customHeight="1" x14ac:dyDescent="0.3">
      <c r="A22" s="108">
        <v>11180006</v>
      </c>
      <c r="B22" s="125" t="s">
        <v>524</v>
      </c>
      <c r="C22" s="35">
        <v>2</v>
      </c>
      <c r="D22" s="13" t="s">
        <v>14</v>
      </c>
      <c r="E22" s="55" t="s">
        <v>544</v>
      </c>
      <c r="F22" s="96"/>
      <c r="G22" s="97"/>
      <c r="H22" s="98"/>
      <c r="I22" s="98"/>
      <c r="J22" s="97"/>
      <c r="K22" s="98"/>
      <c r="L22" s="99">
        <f t="shared" si="0"/>
        <v>0</v>
      </c>
      <c r="M22" s="99">
        <f t="shared" si="1"/>
        <v>0</v>
      </c>
      <c r="N22" s="99" t="e">
        <f t="shared" si="2"/>
        <v>#VALUE!</v>
      </c>
      <c r="O22" s="99">
        <f t="shared" si="3"/>
        <v>0</v>
      </c>
      <c r="P22" s="99">
        <f t="shared" si="3"/>
        <v>0</v>
      </c>
    </row>
    <row r="23" spans="1:16" x14ac:dyDescent="0.3">
      <c r="A23" s="82"/>
      <c r="B23" s="106" t="s">
        <v>502</v>
      </c>
      <c r="C23" s="106"/>
      <c r="D23" s="106"/>
      <c r="E23" s="106"/>
      <c r="F23" s="102"/>
      <c r="G23" s="102"/>
      <c r="H23" s="102"/>
      <c r="I23" s="102"/>
      <c r="J23" s="102"/>
      <c r="K23" s="102"/>
      <c r="L23" s="103">
        <f>SUM(L17:L19)</f>
        <v>0</v>
      </c>
      <c r="M23" s="103">
        <f>SUM(M17:M19)</f>
        <v>0</v>
      </c>
      <c r="N23" s="103" t="e">
        <f>SUM(N17:N19)</f>
        <v>#VALUE!</v>
      </c>
      <c r="O23" s="103">
        <f>SUM(O17:O19)</f>
        <v>0</v>
      </c>
      <c r="P23" s="103">
        <f>SUM(P17:P19)</f>
        <v>0</v>
      </c>
    </row>
    <row r="25" spans="1:16" ht="21.6" x14ac:dyDescent="0.3">
      <c r="B25" s="77" t="s">
        <v>469</v>
      </c>
      <c r="D25" s="12"/>
      <c r="E25" s="8"/>
    </row>
    <row r="26" spans="1:16" ht="21.6" x14ac:dyDescent="0.3">
      <c r="B26" s="77" t="s">
        <v>478</v>
      </c>
    </row>
  </sheetData>
  <mergeCells count="3">
    <mergeCell ref="A1:E7"/>
    <mergeCell ref="A14:D14"/>
    <mergeCell ref="F14:P14"/>
  </mergeCells>
  <phoneticPr fontId="25" type="noConversion"/>
  <dataValidations count="1">
    <dataValidation allowBlank="1" showErrorMessage="1" errorTitle="Napačna vrednost podatkov" error="Vrednost popusta je previsoka. Skupna cena ne more biti negativna vrednost. Prosimo preverite podatke." sqref="I17:J22" xr:uid="{52BDAC28-0212-4376-815A-60B0C711351A}"/>
  </dataValidations>
  <pageMargins left="0.7" right="0.7" top="0.75" bottom="0.75" header="0.3" footer="0.3"/>
  <pageSetup paperSize="9" scale="5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97832-8E6E-4925-B788-98177BB554D4}">
  <sheetPr>
    <pageSetUpPr fitToPage="1"/>
  </sheetPr>
  <dimension ref="A1:P22"/>
  <sheetViews>
    <sheetView workbookViewId="0">
      <selection sqref="A1:E7"/>
    </sheetView>
  </sheetViews>
  <sheetFormatPr defaultRowHeight="14.4" x14ac:dyDescent="0.3"/>
  <cols>
    <col min="2" max="2" width="35.664062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5.6" x14ac:dyDescent="0.3">
      <c r="A12" s="10"/>
      <c r="B12" s="10"/>
      <c r="C12" s="1"/>
      <c r="D12" s="1"/>
      <c r="E12" s="2"/>
    </row>
    <row r="13" spans="1:16" ht="15.6" x14ac:dyDescent="0.3">
      <c r="A13" s="14" t="s">
        <v>545</v>
      </c>
      <c r="B13" s="14"/>
      <c r="C13" s="1"/>
      <c r="D13" s="1"/>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ht="69"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42" x14ac:dyDescent="0.3">
      <c r="A17" s="11">
        <v>11190001</v>
      </c>
      <c r="B17" s="36" t="s">
        <v>532</v>
      </c>
      <c r="C17" s="35">
        <v>500</v>
      </c>
      <c r="D17" s="13" t="s">
        <v>14</v>
      </c>
      <c r="E17" s="55" t="s">
        <v>546</v>
      </c>
      <c r="F17" s="96"/>
      <c r="G17" s="97"/>
      <c r="H17" s="98"/>
      <c r="I17" s="98"/>
      <c r="J17" s="97"/>
      <c r="K17" s="98"/>
      <c r="L17" s="99">
        <f>C17*I17</f>
        <v>0</v>
      </c>
      <c r="M17" s="99">
        <f>C17*K17</f>
        <v>0</v>
      </c>
      <c r="N17" s="99" t="e">
        <f>D17*L17</f>
        <v>#VALUE!</v>
      </c>
      <c r="O17" s="99">
        <f>F17*L17</f>
        <v>0</v>
      </c>
      <c r="P17" s="99">
        <f>G17*M17</f>
        <v>0</v>
      </c>
    </row>
    <row r="18" spans="1:16" ht="42" x14ac:dyDescent="0.3">
      <c r="A18" s="11">
        <v>11190001</v>
      </c>
      <c r="B18" s="36" t="s">
        <v>533</v>
      </c>
      <c r="C18" s="35">
        <v>2</v>
      </c>
      <c r="D18" s="13" t="s">
        <v>14</v>
      </c>
      <c r="E18" s="55" t="s">
        <v>546</v>
      </c>
      <c r="F18" s="96"/>
      <c r="G18" s="97"/>
      <c r="H18" s="98"/>
      <c r="I18" s="98"/>
      <c r="J18" s="97"/>
      <c r="K18" s="98"/>
      <c r="L18" s="99">
        <f>C18*I18</f>
        <v>0</v>
      </c>
      <c r="M18" s="99">
        <f>C18*K18</f>
        <v>0</v>
      </c>
      <c r="N18" s="99" t="e">
        <f>D18*L18</f>
        <v>#VALUE!</v>
      </c>
      <c r="O18" s="99">
        <f>F18*L18</f>
        <v>0</v>
      </c>
      <c r="P18" s="99">
        <f>G18*M18</f>
        <v>0</v>
      </c>
    </row>
    <row r="19" spans="1:16" x14ac:dyDescent="0.3">
      <c r="A19" s="82"/>
      <c r="B19" s="106" t="s">
        <v>502</v>
      </c>
      <c r="C19" s="106"/>
      <c r="D19" s="106"/>
      <c r="E19" s="106"/>
      <c r="F19" s="102"/>
      <c r="G19" s="102"/>
      <c r="H19" s="102"/>
      <c r="I19" s="102"/>
      <c r="J19" s="102"/>
      <c r="K19" s="102"/>
      <c r="L19" s="103">
        <f>SUM(L17:L18)</f>
        <v>0</v>
      </c>
      <c r="M19" s="103">
        <f>SUM(M17:M18)</f>
        <v>0</v>
      </c>
      <c r="N19" s="103" t="e">
        <f>SUM(N17:N18)</f>
        <v>#VALUE!</v>
      </c>
      <c r="O19" s="103">
        <f>SUM(O17:O18)</f>
        <v>0</v>
      </c>
      <c r="P19" s="103">
        <f>SUM(P17:P18)</f>
        <v>0</v>
      </c>
    </row>
    <row r="21" spans="1:16" ht="15.6" x14ac:dyDescent="0.3">
      <c r="B21" s="77" t="s">
        <v>469</v>
      </c>
      <c r="D21" s="12"/>
      <c r="E21" s="8"/>
    </row>
    <row r="22" spans="1:16" x14ac:dyDescent="0.3">
      <c r="B22" s="77" t="s">
        <v>478</v>
      </c>
    </row>
  </sheetData>
  <mergeCells count="3">
    <mergeCell ref="A1:E7"/>
    <mergeCell ref="A14:D14"/>
    <mergeCell ref="F14:P14"/>
  </mergeCells>
  <phoneticPr fontId="26" type="noConversion"/>
  <dataValidations count="1">
    <dataValidation allowBlank="1" showErrorMessage="1" errorTitle="Napačna vrednost podatkov" error="Vrednost popusta je previsoka. Skupna cena ne more biti negativna vrednost. Prosimo preverite podatke." sqref="I17:J18" xr:uid="{D2FA374A-BE2C-4C82-9F74-2B0C6912DAF6}"/>
  </dataValidations>
  <pageMargins left="0.25" right="0.25" top="0.75" bottom="0.75" header="0.3" footer="0.3"/>
  <pageSetup paperSize="9" scale="6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F1B18-8769-4D20-8F36-AE4A9AE1C328}">
  <sheetPr>
    <pageSetUpPr fitToPage="1"/>
  </sheetPr>
  <dimension ref="A1:P21"/>
  <sheetViews>
    <sheetView workbookViewId="0">
      <selection sqref="A1:E7"/>
    </sheetView>
  </sheetViews>
  <sheetFormatPr defaultRowHeight="14.4" x14ac:dyDescent="0.3"/>
  <cols>
    <col min="2" max="2" width="24.33203125" customWidth="1"/>
    <col min="5" max="5" width="9.4414062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5.6" x14ac:dyDescent="0.3">
      <c r="A12" s="10"/>
      <c r="B12" s="10"/>
      <c r="C12" s="1"/>
      <c r="D12" s="1"/>
      <c r="E12" s="2"/>
    </row>
    <row r="13" spans="1:16" ht="15.6" x14ac:dyDescent="0.3">
      <c r="A13" s="14" t="s">
        <v>539</v>
      </c>
      <c r="B13" s="14"/>
      <c r="C13" s="1"/>
      <c r="D13" s="1"/>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ht="69"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69" x14ac:dyDescent="0.3">
      <c r="A17" s="11">
        <v>11200001</v>
      </c>
      <c r="B17" s="36" t="s">
        <v>538</v>
      </c>
      <c r="C17" s="35">
        <v>5</v>
      </c>
      <c r="D17" s="13" t="s">
        <v>24</v>
      </c>
      <c r="E17" s="55" t="s">
        <v>540</v>
      </c>
      <c r="F17" s="96"/>
      <c r="G17" s="97"/>
      <c r="H17" s="98"/>
      <c r="I17" s="98"/>
      <c r="J17" s="97"/>
      <c r="K17" s="98"/>
      <c r="L17" s="99">
        <f>C17*I17</f>
        <v>0</v>
      </c>
      <c r="M17" s="99">
        <f>C17*K17</f>
        <v>0</v>
      </c>
      <c r="N17" s="99" t="e">
        <f>D17*L17</f>
        <v>#VALUE!</v>
      </c>
      <c r="O17" s="99">
        <f>F17*L17</f>
        <v>0</v>
      </c>
      <c r="P17" s="99">
        <f>G17*M17</f>
        <v>0</v>
      </c>
    </row>
    <row r="18" spans="1:16" x14ac:dyDescent="0.3">
      <c r="A18" s="82"/>
      <c r="B18" s="106" t="s">
        <v>502</v>
      </c>
      <c r="C18" s="106"/>
      <c r="D18" s="106"/>
      <c r="E18" s="106"/>
      <c r="F18" s="102"/>
      <c r="G18" s="102"/>
      <c r="H18" s="102"/>
      <c r="I18" s="102"/>
      <c r="J18" s="102"/>
      <c r="K18" s="102"/>
      <c r="L18" s="103">
        <f>SUM(L17:L17)</f>
        <v>0</v>
      </c>
      <c r="M18" s="103">
        <f>SUM(M17:M17)</f>
        <v>0</v>
      </c>
      <c r="N18" s="103" t="e">
        <f>SUM(N17:N17)</f>
        <v>#VALUE!</v>
      </c>
      <c r="O18" s="103">
        <f>SUM(O17:O17)</f>
        <v>0</v>
      </c>
      <c r="P18" s="103">
        <f>SUM(P17:P17)</f>
        <v>0</v>
      </c>
    </row>
    <row r="20" spans="1:16" ht="21.6" x14ac:dyDescent="0.3">
      <c r="B20" s="77" t="s">
        <v>469</v>
      </c>
      <c r="D20" s="12"/>
      <c r="E20" s="8"/>
    </row>
    <row r="21" spans="1:16" x14ac:dyDescent="0.3">
      <c r="B21" s="77" t="s">
        <v>478</v>
      </c>
    </row>
  </sheetData>
  <mergeCells count="3">
    <mergeCell ref="A1:E7"/>
    <mergeCell ref="A14:D14"/>
    <mergeCell ref="F14:P14"/>
  </mergeCells>
  <dataValidations count="1">
    <dataValidation allowBlank="1" showErrorMessage="1" errorTitle="Napačna vrednost podatkov" error="Vrednost popusta je previsoka. Skupna cena ne more biti negativna vrednost. Prosimo preverite podatke." sqref="I17:J17" xr:uid="{A5D6FF78-2CE5-413B-8974-2495D05F9855}"/>
  </dataValidations>
  <pageMargins left="0.25" right="0.25" top="0.75" bottom="0.75" header="0.3" footer="0.3"/>
  <pageSetup paperSize="9" scale="88"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7EEBA-92FB-4BBD-B5DD-90FC9811B927}">
  <dimension ref="A1:P21"/>
  <sheetViews>
    <sheetView workbookViewId="0">
      <selection activeCell="B11" sqref="B11"/>
    </sheetView>
  </sheetViews>
  <sheetFormatPr defaultRowHeight="14.4" x14ac:dyDescent="0.3"/>
  <cols>
    <col min="2" max="2" width="40.554687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ht="10.8" customHeight="1" x14ac:dyDescent="0.3">
      <c r="A6" s="180"/>
      <c r="B6" s="180"/>
      <c r="C6" s="180"/>
      <c r="D6" s="180"/>
      <c r="E6" s="180"/>
    </row>
    <row r="7" spans="1:16" ht="25.8" customHeight="1" x14ac:dyDescent="0.3">
      <c r="A7" s="180"/>
      <c r="B7" s="180"/>
      <c r="C7" s="180"/>
      <c r="D7" s="180"/>
      <c r="E7" s="180"/>
    </row>
    <row r="8" spans="1:16" ht="15.6"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5.6" x14ac:dyDescent="0.3">
      <c r="A12" s="10"/>
      <c r="B12" s="10"/>
      <c r="C12" s="1"/>
      <c r="D12" s="1"/>
      <c r="E12" s="2"/>
    </row>
    <row r="13" spans="1:16" ht="15.6" x14ac:dyDescent="0.3">
      <c r="A13" s="14" t="s">
        <v>547</v>
      </c>
      <c r="B13" s="14"/>
      <c r="C13" s="1"/>
      <c r="D13" s="1"/>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ht="69"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51" x14ac:dyDescent="0.3">
      <c r="A17" s="11">
        <v>11210001</v>
      </c>
      <c r="B17" s="51" t="s">
        <v>529</v>
      </c>
      <c r="C17" s="78">
        <v>1000</v>
      </c>
      <c r="D17" s="31" t="s">
        <v>14</v>
      </c>
      <c r="E17" s="41" t="s">
        <v>547</v>
      </c>
      <c r="F17" s="96"/>
      <c r="G17" s="97"/>
      <c r="H17" s="98"/>
      <c r="I17" s="98"/>
      <c r="J17" s="97"/>
      <c r="K17" s="98"/>
      <c r="L17" s="99">
        <f>C17*I17</f>
        <v>0</v>
      </c>
      <c r="M17" s="99">
        <f>C17*K17</f>
        <v>0</v>
      </c>
      <c r="N17" s="99" t="e">
        <f>D17*L17</f>
        <v>#VALUE!</v>
      </c>
      <c r="O17" s="99">
        <f>F17*L17</f>
        <v>0</v>
      </c>
      <c r="P17" s="99">
        <f>G17*M17</f>
        <v>0</v>
      </c>
    </row>
    <row r="18" spans="1:16" ht="51" x14ac:dyDescent="0.3">
      <c r="A18" s="11">
        <v>11210002</v>
      </c>
      <c r="B18" s="51" t="s">
        <v>530</v>
      </c>
      <c r="C18" s="78">
        <v>500</v>
      </c>
      <c r="D18" s="31" t="s">
        <v>14</v>
      </c>
      <c r="E18" s="41" t="s">
        <v>547</v>
      </c>
      <c r="F18" s="102"/>
      <c r="G18" s="102"/>
      <c r="H18" s="102"/>
      <c r="I18" s="102"/>
      <c r="J18" s="102"/>
      <c r="K18" s="102"/>
      <c r="L18" s="103">
        <f>SUM(L17:L17)</f>
        <v>0</v>
      </c>
      <c r="M18" s="103">
        <f>SUM(M17:M17)</f>
        <v>0</v>
      </c>
      <c r="N18" s="103" t="e">
        <f>SUM(N17:N17)</f>
        <v>#VALUE!</v>
      </c>
      <c r="O18" s="103">
        <f>SUM(O17:O17)</f>
        <v>0</v>
      </c>
      <c r="P18" s="103">
        <f>SUM(P17:P17)</f>
        <v>0</v>
      </c>
    </row>
    <row r="20" spans="1:16" ht="15.6" x14ac:dyDescent="0.3">
      <c r="B20" s="77" t="s">
        <v>469</v>
      </c>
      <c r="D20" s="12"/>
      <c r="E20" s="8"/>
    </row>
    <row r="21" spans="1:16" x14ac:dyDescent="0.3">
      <c r="B21" s="77" t="s">
        <v>478</v>
      </c>
    </row>
  </sheetData>
  <mergeCells count="3">
    <mergeCell ref="A1:E7"/>
    <mergeCell ref="A14:D14"/>
    <mergeCell ref="F14:P14"/>
  </mergeCells>
  <dataValidations count="1">
    <dataValidation allowBlank="1" showErrorMessage="1" errorTitle="Napačna vrednost podatkov" error="Vrednost popusta je previsoka. Skupna cena ne more biti negativna vrednost. Prosimo preverite podatke." sqref="I17:J17" xr:uid="{AC5C9220-4F75-4799-82BA-FCE62454D971}"/>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642B0-4D1F-4A16-B532-DDF76CC29DD5}">
  <dimension ref="A1:P21"/>
  <sheetViews>
    <sheetView workbookViewId="0">
      <selection sqref="A1:E7"/>
    </sheetView>
  </sheetViews>
  <sheetFormatPr defaultRowHeight="14.4" x14ac:dyDescent="0.3"/>
  <cols>
    <col min="2" max="2" width="30.10937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5.6" x14ac:dyDescent="0.3">
      <c r="A12" s="10"/>
      <c r="B12" s="10"/>
      <c r="C12" s="1"/>
      <c r="D12" s="1"/>
      <c r="E12" s="2"/>
    </row>
    <row r="13" spans="1:16" ht="15.6" x14ac:dyDescent="0.3">
      <c r="A13" s="14" t="s">
        <v>649</v>
      </c>
      <c r="B13" s="14"/>
      <c r="C13" s="1"/>
      <c r="D13" s="1"/>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ht="69"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40.799999999999997" x14ac:dyDescent="0.3">
      <c r="A17" s="11">
        <v>11220001</v>
      </c>
      <c r="B17" s="51" t="s">
        <v>531</v>
      </c>
      <c r="C17" s="31">
        <v>100</v>
      </c>
      <c r="D17" s="31" t="s">
        <v>14</v>
      </c>
      <c r="E17" s="41" t="s">
        <v>649</v>
      </c>
      <c r="F17" s="96"/>
      <c r="G17" s="97"/>
      <c r="H17" s="98"/>
      <c r="I17" s="98"/>
      <c r="J17" s="97"/>
      <c r="K17" s="98"/>
      <c r="L17" s="99">
        <v>0</v>
      </c>
      <c r="M17" s="99">
        <v>0</v>
      </c>
      <c r="N17" s="99">
        <v>0</v>
      </c>
      <c r="O17" s="99">
        <f>F17*L17</f>
        <v>0</v>
      </c>
      <c r="P17" s="99">
        <f>G17*M17</f>
        <v>0</v>
      </c>
    </row>
    <row r="18" spans="1:16" ht="55.2" x14ac:dyDescent="0.3">
      <c r="A18" s="11">
        <v>11220002</v>
      </c>
      <c r="B18" s="51" t="s">
        <v>653</v>
      </c>
      <c r="C18" s="31">
        <v>1000</v>
      </c>
      <c r="D18" s="31" t="s">
        <v>14</v>
      </c>
      <c r="E18" s="41" t="s">
        <v>649</v>
      </c>
      <c r="F18" s="102"/>
      <c r="G18" s="102"/>
      <c r="H18" s="102"/>
      <c r="I18" s="102"/>
      <c r="J18" s="102"/>
      <c r="K18" s="102"/>
      <c r="L18" s="103">
        <f>SUM(L17:L17)</f>
        <v>0</v>
      </c>
      <c r="M18" s="103">
        <f>SUM(M17:M17)</f>
        <v>0</v>
      </c>
      <c r="N18" s="103">
        <f>SUM(N17:N17)</f>
        <v>0</v>
      </c>
      <c r="O18" s="103">
        <f>SUM(O17:O17)</f>
        <v>0</v>
      </c>
      <c r="P18" s="103">
        <f>SUM(P17:P17)</f>
        <v>0</v>
      </c>
    </row>
    <row r="20" spans="1:16" ht="15.6" x14ac:dyDescent="0.3">
      <c r="B20" s="77" t="s">
        <v>469</v>
      </c>
      <c r="D20" s="12"/>
      <c r="E20" s="8"/>
    </row>
    <row r="21" spans="1:16" x14ac:dyDescent="0.3">
      <c r="B21" s="77" t="s">
        <v>478</v>
      </c>
    </row>
  </sheetData>
  <mergeCells count="3">
    <mergeCell ref="A1:E7"/>
    <mergeCell ref="A14:D14"/>
    <mergeCell ref="F14:P14"/>
  </mergeCells>
  <dataValidations count="1">
    <dataValidation allowBlank="1" showErrorMessage="1" errorTitle="Napačna vrednost podatkov" error="Vrednost popusta je previsoka. Skupna cena ne more biti negativna vrednost. Prosimo preverite podatke." sqref="I17:J17" xr:uid="{0A6FA7C6-0595-424F-A5E9-32A9C34999DC}"/>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A70AE-227A-4236-8E07-DD11F7DB26F9}">
  <dimension ref="A1:P20"/>
  <sheetViews>
    <sheetView workbookViewId="0">
      <selection sqref="A1:E7"/>
    </sheetView>
  </sheetViews>
  <sheetFormatPr defaultRowHeight="14.4" x14ac:dyDescent="0.3"/>
  <cols>
    <col min="2" max="2" width="18.3320312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5.6" x14ac:dyDescent="0.3">
      <c r="A12" s="10"/>
      <c r="B12" s="10"/>
      <c r="C12" s="1"/>
      <c r="D12" s="1"/>
      <c r="E12" s="2"/>
    </row>
    <row r="13" spans="1:16" ht="15.6" x14ac:dyDescent="0.3">
      <c r="A13" s="14" t="s">
        <v>651</v>
      </c>
      <c r="B13" s="14"/>
      <c r="C13" s="1"/>
      <c r="D13" s="1"/>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ht="69"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64.5" customHeight="1" x14ac:dyDescent="0.3">
      <c r="A17" s="11">
        <v>11230001</v>
      </c>
      <c r="B17" s="11" t="s">
        <v>652</v>
      </c>
      <c r="C17" s="31">
        <v>100</v>
      </c>
      <c r="D17" s="31" t="s">
        <v>14</v>
      </c>
      <c r="E17" s="41" t="s">
        <v>650</v>
      </c>
      <c r="F17" s="96"/>
      <c r="G17" s="97"/>
      <c r="H17" s="98"/>
      <c r="I17" s="98"/>
      <c r="J17" s="97"/>
      <c r="K17" s="98"/>
      <c r="L17" s="99">
        <v>0</v>
      </c>
      <c r="M17" s="99">
        <v>0</v>
      </c>
      <c r="N17" s="99">
        <v>0</v>
      </c>
      <c r="O17" s="99">
        <f>F17*L17</f>
        <v>0</v>
      </c>
      <c r="P17" s="99">
        <f>G17*M17</f>
        <v>0</v>
      </c>
    </row>
    <row r="19" spans="1:16" ht="21.6" x14ac:dyDescent="0.3">
      <c r="B19" s="77" t="s">
        <v>469</v>
      </c>
      <c r="D19" s="12"/>
      <c r="E19" s="8"/>
    </row>
    <row r="20" spans="1:16" ht="45.75" customHeight="1" x14ac:dyDescent="0.3">
      <c r="B20" s="77" t="s">
        <v>478</v>
      </c>
    </row>
  </sheetData>
  <mergeCells count="3">
    <mergeCell ref="A1:E7"/>
    <mergeCell ref="A14:D14"/>
    <mergeCell ref="F14:P14"/>
  </mergeCells>
  <dataValidations count="1">
    <dataValidation allowBlank="1" showErrorMessage="1" errorTitle="Napačna vrednost podatkov" error="Vrednost popusta je previsoka. Skupna cena ne more biti negativna vrednost. Prosimo preverite podatke." sqref="I17:J17" xr:uid="{393F2F4C-B33D-4E34-9290-1C4A83AD7969}"/>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B5623-21EB-48EB-9E47-ADC56E0DE87A}">
  <dimension ref="A1:P20"/>
  <sheetViews>
    <sheetView workbookViewId="0">
      <selection sqref="A1:E7"/>
    </sheetView>
  </sheetViews>
  <sheetFormatPr defaultRowHeight="14.4" x14ac:dyDescent="0.3"/>
  <cols>
    <col min="2" max="2" width="21.5546875" customWidth="1"/>
  </cols>
  <sheetData>
    <row r="1" spans="1:16" x14ac:dyDescent="0.3">
      <c r="A1" s="179" t="s">
        <v>745</v>
      </c>
      <c r="B1" s="180"/>
      <c r="C1" s="180"/>
      <c r="D1" s="180"/>
      <c r="E1" s="180"/>
    </row>
    <row r="2" spans="1:16" x14ac:dyDescent="0.3">
      <c r="A2" s="180"/>
      <c r="B2" s="180"/>
      <c r="C2" s="180"/>
      <c r="D2" s="180"/>
      <c r="E2" s="180"/>
    </row>
    <row r="3" spans="1:16" x14ac:dyDescent="0.3">
      <c r="A3" s="180"/>
      <c r="B3" s="180"/>
      <c r="C3" s="180"/>
      <c r="D3" s="180"/>
      <c r="E3" s="180"/>
    </row>
    <row r="4" spans="1:16" x14ac:dyDescent="0.3">
      <c r="A4" s="180"/>
      <c r="B4" s="180"/>
      <c r="C4" s="180"/>
      <c r="D4" s="180"/>
      <c r="E4" s="180"/>
    </row>
    <row r="5" spans="1:16" x14ac:dyDescent="0.3">
      <c r="A5" s="180"/>
      <c r="B5" s="180"/>
      <c r="C5" s="180"/>
      <c r="D5" s="180"/>
      <c r="E5" s="180"/>
    </row>
    <row r="6" spans="1:16" x14ac:dyDescent="0.3">
      <c r="A6" s="180"/>
      <c r="B6" s="180"/>
      <c r="C6" s="180"/>
      <c r="D6" s="180"/>
      <c r="E6" s="180"/>
    </row>
    <row r="7" spans="1:16" x14ac:dyDescent="0.3">
      <c r="A7" s="180"/>
      <c r="B7" s="180"/>
      <c r="C7" s="180"/>
      <c r="D7" s="180"/>
      <c r="E7" s="180"/>
    </row>
    <row r="8" spans="1:16" ht="15.6" x14ac:dyDescent="0.3">
      <c r="A8" s="9" t="s">
        <v>10</v>
      </c>
      <c r="B8" s="9"/>
      <c r="C8" s="2"/>
      <c r="D8" s="2"/>
      <c r="E8" s="2"/>
    </row>
    <row r="9" spans="1:16" ht="15.6" x14ac:dyDescent="0.3">
      <c r="A9" s="10" t="s">
        <v>11</v>
      </c>
      <c r="B9" s="10"/>
      <c r="C9" s="1"/>
      <c r="D9" s="1"/>
      <c r="E9" s="2"/>
    </row>
    <row r="10" spans="1:16" ht="15.6" x14ac:dyDescent="0.3">
      <c r="A10" s="10" t="s">
        <v>12</v>
      </c>
      <c r="B10" s="10"/>
      <c r="C10" s="1"/>
      <c r="D10" s="1"/>
      <c r="E10" s="2"/>
    </row>
    <row r="11" spans="1:16" ht="15.6" x14ac:dyDescent="0.3">
      <c r="A11" s="10"/>
      <c r="B11" s="10"/>
      <c r="C11" s="1"/>
      <c r="D11" s="1"/>
      <c r="E11" s="2"/>
    </row>
    <row r="12" spans="1:16" ht="15.6" x14ac:dyDescent="0.3">
      <c r="A12" s="10"/>
      <c r="B12" s="10"/>
      <c r="C12" s="1"/>
      <c r="D12" s="1"/>
      <c r="E12" s="2"/>
    </row>
    <row r="13" spans="1:16" ht="15.6" x14ac:dyDescent="0.3">
      <c r="A13" s="14" t="s">
        <v>655</v>
      </c>
      <c r="B13" s="14"/>
      <c r="C13" s="1"/>
      <c r="D13" s="1"/>
      <c r="E13" s="2"/>
    </row>
    <row r="14" spans="1:16" x14ac:dyDescent="0.3">
      <c r="A14" s="184" t="s">
        <v>94</v>
      </c>
      <c r="B14" s="184"/>
      <c r="C14" s="184"/>
      <c r="D14" s="184"/>
      <c r="E14" s="24"/>
      <c r="F14" s="182" t="s">
        <v>479</v>
      </c>
      <c r="G14" s="183"/>
      <c r="H14" s="183"/>
      <c r="I14" s="183"/>
      <c r="J14" s="183"/>
      <c r="K14" s="183"/>
      <c r="L14" s="183"/>
      <c r="M14" s="183"/>
      <c r="N14" s="183"/>
      <c r="O14" s="183"/>
      <c r="P14" s="183"/>
    </row>
    <row r="15" spans="1:16" ht="69" x14ac:dyDescent="0.3">
      <c r="A15" s="22" t="s">
        <v>1</v>
      </c>
      <c r="B15" s="22" t="s">
        <v>2</v>
      </c>
      <c r="C15" s="22" t="s">
        <v>3</v>
      </c>
      <c r="D15" s="22" t="s">
        <v>4</v>
      </c>
      <c r="E15" s="22" t="s">
        <v>0</v>
      </c>
      <c r="F15" s="83" t="s">
        <v>480</v>
      </c>
      <c r="G15" s="84" t="s">
        <v>481</v>
      </c>
      <c r="H15" s="85" t="s">
        <v>482</v>
      </c>
      <c r="I15" s="86" t="s">
        <v>483</v>
      </c>
      <c r="J15" s="87" t="s">
        <v>484</v>
      </c>
      <c r="K15" s="86" t="s">
        <v>485</v>
      </c>
      <c r="L15" s="88" t="s">
        <v>486</v>
      </c>
      <c r="M15" s="88" t="s">
        <v>487</v>
      </c>
      <c r="N15" s="88" t="s">
        <v>488</v>
      </c>
      <c r="O15" s="89" t="s">
        <v>489</v>
      </c>
      <c r="P15" s="90" t="s">
        <v>490</v>
      </c>
    </row>
    <row r="16" spans="1:16" x14ac:dyDescent="0.3">
      <c r="A16" s="21" t="s">
        <v>5</v>
      </c>
      <c r="B16" s="21" t="s">
        <v>6</v>
      </c>
      <c r="C16" s="21" t="s">
        <v>7</v>
      </c>
      <c r="D16" s="21" t="s">
        <v>8</v>
      </c>
      <c r="E16" s="21" t="s">
        <v>9</v>
      </c>
      <c r="F16" s="91" t="s">
        <v>491</v>
      </c>
      <c r="G16" s="92" t="s">
        <v>492</v>
      </c>
      <c r="H16" s="93" t="s">
        <v>493</v>
      </c>
      <c r="I16" s="93" t="s">
        <v>494</v>
      </c>
      <c r="J16" s="92" t="s">
        <v>495</v>
      </c>
      <c r="K16" s="93" t="s">
        <v>496</v>
      </c>
      <c r="L16" s="94" t="s">
        <v>497</v>
      </c>
      <c r="M16" s="94" t="s">
        <v>498</v>
      </c>
      <c r="N16" s="92" t="s">
        <v>499</v>
      </c>
      <c r="O16" s="92" t="s">
        <v>500</v>
      </c>
      <c r="P16" s="95" t="s">
        <v>501</v>
      </c>
    </row>
    <row r="17" spans="1:16" ht="67.5" customHeight="1" x14ac:dyDescent="0.3">
      <c r="A17" s="11">
        <v>11240001</v>
      </c>
      <c r="B17" s="42" t="s">
        <v>654</v>
      </c>
      <c r="C17" s="31">
        <v>40</v>
      </c>
      <c r="D17" s="31" t="s">
        <v>14</v>
      </c>
      <c r="E17" s="41" t="s">
        <v>655</v>
      </c>
      <c r="F17" s="96"/>
      <c r="G17" s="97"/>
      <c r="H17" s="98"/>
      <c r="I17" s="98"/>
      <c r="J17" s="97"/>
      <c r="K17" s="98"/>
      <c r="L17" s="99">
        <v>0</v>
      </c>
      <c r="M17" s="99">
        <v>0</v>
      </c>
      <c r="N17" s="99">
        <v>0</v>
      </c>
      <c r="O17" s="99">
        <f>F17*L17</f>
        <v>0</v>
      </c>
      <c r="P17" s="99">
        <f>G17*M17</f>
        <v>0</v>
      </c>
    </row>
    <row r="19" spans="1:16" ht="21.6" x14ac:dyDescent="0.3">
      <c r="B19" s="77" t="s">
        <v>469</v>
      </c>
      <c r="D19" s="12"/>
      <c r="E19" s="8"/>
    </row>
    <row r="20" spans="1:16" ht="21.6" x14ac:dyDescent="0.3">
      <c r="B20" s="77" t="s">
        <v>478</v>
      </c>
    </row>
  </sheetData>
  <mergeCells count="3">
    <mergeCell ref="A1:E7"/>
    <mergeCell ref="A14:D14"/>
    <mergeCell ref="F14:P14"/>
  </mergeCells>
  <dataValidations count="1">
    <dataValidation allowBlank="1" showErrorMessage="1" errorTitle="Napačna vrednost podatkov" error="Vrednost popusta je previsoka. Skupna cena ne more biti negativna vrednost. Prosimo preverite podatke." sqref="I17:J17" xr:uid="{8D9E7310-04F3-4719-A323-D551F0C9A027}"/>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17</vt:i4>
      </vt:variant>
    </vt:vector>
  </HeadingPairs>
  <TitlesOfParts>
    <vt:vector size="41"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lpstr>Sklop 24</vt:lpstr>
      <vt:lpstr>'Sklop 1'!Področje_tiskanja</vt:lpstr>
      <vt:lpstr>'Sklop 10'!Področje_tiskanja</vt:lpstr>
      <vt:lpstr>'Sklop 11'!Področje_tiskanja</vt:lpstr>
      <vt:lpstr>'Sklop 12'!Področje_tiskanja</vt:lpstr>
      <vt:lpstr>'Sklop 13'!Področje_tiskanja</vt:lpstr>
      <vt:lpstr>'Sklop 14'!Področje_tiskanja</vt:lpstr>
      <vt:lpstr>'Sklop 15'!Področje_tiskanja</vt:lpstr>
      <vt:lpstr>'Sklop 16'!Področje_tiskanja</vt:lpstr>
      <vt:lpstr>'Sklop 17'!Področje_tiskanja</vt:lpstr>
      <vt:lpstr>'Sklop 2'!Področje_tiskanja</vt:lpstr>
      <vt:lpstr>'Sklop 3'!Področje_tiskanja</vt:lpstr>
      <vt:lpstr>'Sklop 4'!Področje_tiskanja</vt:lpstr>
      <vt:lpstr>'Sklop 5'!Področje_tiskanja</vt:lpstr>
      <vt:lpstr>'Sklop 6'!Področje_tiskanja</vt:lpstr>
      <vt:lpstr>'Sklop 7'!Področje_tiskanja</vt:lpstr>
      <vt:lpstr>'Sklop 8'!Področje_tiskanja</vt:lpstr>
      <vt:lpstr>'Sklop 9'!Področje_tiskanja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Jana Goručan</dc:creator>
  <cp:lastModifiedBy>Alenka Vodoncnik</cp:lastModifiedBy>
  <cp:lastPrinted>2024-09-11T13:29:26Z</cp:lastPrinted>
  <dcterms:created xsi:type="dcterms:W3CDTF">2019-01-15T08:13:25Z</dcterms:created>
  <dcterms:modified xsi:type="dcterms:W3CDTF">2025-07-23T06:28:39Z</dcterms:modified>
</cp:coreProperties>
</file>